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 tabRatio="664"/>
  </bookViews>
  <sheets>
    <sheet name="Приложение 1 " sheetId="10" r:id="rId1"/>
  </sheets>
  <definedNames>
    <definedName name="_xlnm._FilterDatabase" localSheetId="0" hidden="1">'Приложение 1 '!$A$4:$M$194</definedName>
    <definedName name="_xlnm.Print_Titles" localSheetId="0">'Приложение 1 '!$4:$4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4" i="10" l="1"/>
  <c r="M193" i="10"/>
  <c r="G193" i="10"/>
  <c r="G192" i="10" l="1"/>
  <c r="M6" i="10"/>
  <c r="M7" i="10"/>
  <c r="M8" i="10"/>
  <c r="M9" i="10"/>
  <c r="M10" i="10"/>
  <c r="M11" i="10"/>
  <c r="M12" i="10"/>
  <c r="M13" i="10"/>
  <c r="M14" i="10"/>
  <c r="M15" i="10"/>
  <c r="M16" i="10"/>
  <c r="M17" i="10"/>
  <c r="M18" i="10"/>
  <c r="M19" i="10"/>
  <c r="M20" i="10"/>
  <c r="M21" i="10"/>
  <c r="M22" i="10"/>
  <c r="M23" i="10"/>
  <c r="M24" i="10"/>
  <c r="M25" i="10"/>
  <c r="M26" i="10"/>
  <c r="M27" i="10"/>
  <c r="M28" i="10"/>
  <c r="M29" i="10"/>
  <c r="M30" i="10"/>
  <c r="M31" i="10"/>
  <c r="M32" i="10"/>
  <c r="M33" i="10"/>
  <c r="M34" i="10"/>
  <c r="M35" i="10"/>
  <c r="M36" i="10"/>
  <c r="M37" i="10"/>
  <c r="M38" i="10"/>
  <c r="M39" i="10"/>
  <c r="M40" i="10"/>
  <c r="M41" i="10"/>
  <c r="M42" i="10"/>
  <c r="M43" i="10"/>
  <c r="M44" i="10"/>
  <c r="M45" i="10"/>
  <c r="M46" i="10"/>
  <c r="M47" i="10"/>
  <c r="M48" i="10"/>
  <c r="M49" i="10"/>
  <c r="M50" i="10"/>
  <c r="M51" i="10"/>
  <c r="M52" i="10"/>
  <c r="M53" i="10"/>
  <c r="M54" i="10"/>
  <c r="M55" i="10"/>
  <c r="M56" i="10"/>
  <c r="M57" i="10"/>
  <c r="M58" i="10"/>
  <c r="M59" i="10"/>
  <c r="M60" i="10"/>
  <c r="M61" i="10"/>
  <c r="M62" i="10"/>
  <c r="M63" i="10"/>
  <c r="M64" i="10"/>
  <c r="M65" i="10"/>
  <c r="M66" i="10"/>
  <c r="M67" i="10"/>
  <c r="M68" i="10"/>
  <c r="M69" i="10"/>
  <c r="M70" i="10"/>
  <c r="M71" i="10"/>
  <c r="M72" i="10"/>
  <c r="M73" i="10"/>
  <c r="M74" i="10"/>
  <c r="M75" i="10"/>
  <c r="M76" i="10"/>
  <c r="M77" i="10"/>
  <c r="M78" i="10"/>
  <c r="M79" i="10"/>
  <c r="M80" i="10"/>
  <c r="M81" i="10"/>
  <c r="M82" i="10"/>
  <c r="M83" i="10"/>
  <c r="M84" i="10"/>
  <c r="M85" i="10"/>
  <c r="M86" i="10"/>
  <c r="M87" i="10"/>
  <c r="M88" i="10"/>
  <c r="M89" i="10"/>
  <c r="M90" i="10"/>
  <c r="M91" i="10"/>
  <c r="M92" i="10"/>
  <c r="M93" i="10"/>
  <c r="M94" i="10"/>
  <c r="M95" i="10"/>
  <c r="M96" i="10"/>
  <c r="M97" i="10"/>
  <c r="M98" i="10"/>
  <c r="M99" i="10"/>
  <c r="M100" i="10"/>
  <c r="M101" i="10"/>
  <c r="M102" i="10"/>
  <c r="M103" i="10"/>
  <c r="M104" i="10"/>
  <c r="M105" i="10"/>
  <c r="M106" i="10"/>
  <c r="M107" i="10"/>
  <c r="M108" i="10"/>
  <c r="M109" i="10"/>
  <c r="M110" i="10"/>
  <c r="M111" i="10"/>
  <c r="M112" i="10"/>
  <c r="M113" i="10"/>
  <c r="M114" i="10"/>
  <c r="M115" i="10"/>
  <c r="M116" i="10"/>
  <c r="M117" i="10"/>
  <c r="M118" i="10"/>
  <c r="M119" i="10"/>
  <c r="M120" i="10"/>
  <c r="M121" i="10"/>
  <c r="M122" i="10"/>
  <c r="M123" i="10"/>
  <c r="M124" i="10"/>
  <c r="M125" i="10"/>
  <c r="M126" i="10"/>
  <c r="M127" i="10"/>
  <c r="M128" i="10"/>
  <c r="M129" i="10"/>
  <c r="M130" i="10"/>
  <c r="M131" i="10"/>
  <c r="M132" i="10"/>
  <c r="M133" i="10"/>
  <c r="M134" i="10"/>
  <c r="M135" i="10"/>
  <c r="M136" i="10"/>
  <c r="M137" i="10"/>
  <c r="M138" i="10"/>
  <c r="M139" i="10"/>
  <c r="M140" i="10"/>
  <c r="M141" i="10"/>
  <c r="M142" i="10"/>
  <c r="M143" i="10"/>
  <c r="M144" i="10"/>
  <c r="M145" i="10"/>
  <c r="M146" i="10"/>
  <c r="M147" i="10"/>
  <c r="M148" i="10"/>
  <c r="M149" i="10"/>
  <c r="M150" i="10"/>
  <c r="M151" i="10"/>
  <c r="M152" i="10"/>
  <c r="M153" i="10"/>
  <c r="M154" i="10"/>
  <c r="M155" i="10"/>
  <c r="M156" i="10"/>
  <c r="M157" i="10"/>
  <c r="M158" i="10"/>
  <c r="M159" i="10"/>
  <c r="M160" i="10"/>
  <c r="M161" i="10"/>
  <c r="M162" i="10"/>
  <c r="M163" i="10"/>
  <c r="M164" i="10"/>
  <c r="M165" i="10"/>
  <c r="M166" i="10"/>
  <c r="M167" i="10"/>
  <c r="M168" i="10"/>
  <c r="M169" i="10"/>
  <c r="M170" i="10"/>
  <c r="M171" i="10"/>
  <c r="M172" i="10"/>
  <c r="M173" i="10"/>
  <c r="M174" i="10"/>
  <c r="M175" i="10"/>
  <c r="M176" i="10"/>
  <c r="M177" i="10"/>
  <c r="M178" i="10"/>
  <c r="M179" i="10"/>
  <c r="M180" i="10"/>
  <c r="M181" i="10"/>
  <c r="M182" i="10"/>
  <c r="M183" i="10"/>
  <c r="M184" i="10"/>
  <c r="M185" i="10"/>
  <c r="M186" i="10"/>
  <c r="M187" i="10"/>
  <c r="M188" i="10"/>
  <c r="M189" i="10"/>
  <c r="M190" i="10"/>
  <c r="M191" i="10"/>
  <c r="M5" i="10"/>
  <c r="G191" i="10"/>
  <c r="G190" i="10"/>
  <c r="G189" i="10"/>
  <c r="G188" i="10"/>
  <c r="G187" i="10"/>
  <c r="G186" i="10"/>
  <c r="G185" i="10"/>
  <c r="G184" i="10"/>
  <c r="G183" i="10"/>
  <c r="G182" i="10"/>
  <c r="G181" i="10"/>
  <c r="G180" i="10"/>
  <c r="G179" i="10"/>
  <c r="G178" i="10"/>
  <c r="G177" i="10"/>
  <c r="G176" i="10"/>
  <c r="G175" i="10"/>
  <c r="G174" i="10"/>
  <c r="G173" i="10"/>
  <c r="G172" i="10"/>
  <c r="G171" i="10"/>
  <c r="G170" i="10"/>
  <c r="G169" i="10"/>
  <c r="G168" i="10"/>
  <c r="G167" i="10"/>
  <c r="G166" i="10"/>
  <c r="G165" i="10"/>
  <c r="G164" i="10"/>
  <c r="G163" i="10"/>
  <c r="G162" i="10"/>
  <c r="G161" i="10"/>
  <c r="G160" i="10"/>
  <c r="G159" i="10"/>
  <c r="G158" i="10"/>
  <c r="G157" i="10"/>
  <c r="G156" i="10"/>
  <c r="G155" i="10"/>
  <c r="G154" i="10"/>
  <c r="G153" i="10"/>
  <c r="G152" i="10"/>
  <c r="G151" i="10"/>
  <c r="G150" i="10"/>
  <c r="G149" i="10"/>
  <c r="G148" i="10"/>
  <c r="G147" i="10"/>
  <c r="G146" i="10"/>
  <c r="G145" i="10"/>
  <c r="G144" i="10"/>
  <c r="G143" i="10"/>
  <c r="G142" i="10"/>
  <c r="G141" i="10"/>
  <c r="G140" i="10"/>
  <c r="G139" i="10"/>
  <c r="G138" i="10"/>
  <c r="G137" i="10"/>
  <c r="G136" i="10"/>
  <c r="G135" i="10"/>
  <c r="G134" i="10"/>
  <c r="G133" i="10"/>
  <c r="G132" i="10"/>
  <c r="G131" i="10"/>
  <c r="G130" i="10"/>
  <c r="G129" i="10"/>
  <c r="G128" i="10"/>
  <c r="G127" i="10"/>
  <c r="G126" i="10"/>
  <c r="G125" i="10"/>
  <c r="G124" i="10"/>
  <c r="G123" i="10"/>
  <c r="G122" i="10"/>
  <c r="G121" i="10"/>
  <c r="G120" i="10"/>
  <c r="G119" i="10"/>
  <c r="G118" i="10"/>
  <c r="G117" i="10"/>
  <c r="G116" i="10"/>
  <c r="G115" i="10"/>
  <c r="G114" i="10"/>
  <c r="G113" i="10"/>
  <c r="G112" i="10"/>
  <c r="G111" i="10"/>
  <c r="G110" i="10"/>
  <c r="G109" i="10"/>
  <c r="G108" i="10"/>
  <c r="G107" i="10"/>
  <c r="G106" i="10"/>
  <c r="G105" i="10"/>
  <c r="G104" i="10"/>
  <c r="G103" i="10"/>
  <c r="G102" i="10"/>
  <c r="G101" i="10"/>
  <c r="G100" i="10"/>
  <c r="G99" i="10"/>
  <c r="G98" i="10"/>
  <c r="G97" i="10"/>
  <c r="G96" i="10"/>
  <c r="G95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</calcChain>
</file>

<file path=xl/sharedStrings.xml><?xml version="1.0" encoding="utf-8"?>
<sst xmlns="http://schemas.openxmlformats.org/spreadsheetml/2006/main" count="583" uniqueCount="230">
  <si>
    <t>Наименование</t>
  </si>
  <si>
    <t>нейрохир</t>
  </si>
  <si>
    <t>ЦССХ</t>
  </si>
  <si>
    <t>интервенция</t>
  </si>
  <si>
    <t>опер</t>
  </si>
  <si>
    <t>хирургия 2</t>
  </si>
  <si>
    <t>травмв</t>
  </si>
  <si>
    <t>Техническая спецификация</t>
  </si>
  <si>
    <t>Номер лота</t>
  </si>
  <si>
    <t>Цена за единицу в тенге</t>
  </si>
  <si>
    <t>Количество</t>
  </si>
  <si>
    <t>Общая сумма в тенге</t>
  </si>
  <si>
    <t>Ед. изм.</t>
  </si>
  <si>
    <t>Приложение №1</t>
  </si>
  <si>
    <t>ИТОГО:</t>
  </si>
  <si>
    <t>Перечень закупаемых медицинских изделий и техническая спецификация способом запроса ценовых предложений</t>
  </si>
  <si>
    <t>Набор</t>
  </si>
  <si>
    <t>Раствор для системной очистки 5х100 мл. Реактивы для иммунохимического анализатора "Сobas e 411"</t>
  </si>
  <si>
    <t>Контроль для определения анемии и маркеров костного обмена 4*2 мл</t>
  </si>
  <si>
    <t>Кассета: холестерин CHOL, 2 поколение, на 400 тестов. Реактивы на анализатор Сobas c, Integra</t>
  </si>
  <si>
    <t>Кассета : креатинин Яффе, CREAJ, 2 поколение, на 700 тестов. Реактивы на анализатор Сobas c, Integra</t>
  </si>
  <si>
    <t>Набор реагентов для выявления антител класса G и M к трихомонадам методом иммуноферментного анализа.</t>
  </si>
  <si>
    <t>Набор реагентов для выявления антител класса G и A к хламидиям методом иммуноферментного анализа.</t>
  </si>
  <si>
    <t>Набор реагентов для выявления антител класса G и М к уреаплазмам методом иммуноферментного анализа.</t>
  </si>
  <si>
    <t>Набор реагентов для выявления антител класса G и M к микоплазмам методом иммуноферментного анализа.</t>
  </si>
  <si>
    <t>Набор реагентов для выявления антител класса G к гонорее методом иммуноферментного анализа.</t>
  </si>
  <si>
    <t>Набор реагентов для выявления антител класса М к антигенам Candida albicans методом иммуноферментного анализа.</t>
  </si>
  <si>
    <t>Реагент для определения Д-Димер на 150 тестов на анализатор Sysmex СS 2500</t>
  </si>
  <si>
    <t>СА Clean 2 раствор промывочный (1уп х 500 мл)  на коагулометр</t>
  </si>
  <si>
    <t>Бруцеллезный диагностикум</t>
  </si>
  <si>
    <t>Комплект красителей по Романовскому</t>
  </si>
  <si>
    <t>Краска Май-Грюнвальда</t>
  </si>
  <si>
    <t>Масло иммерсионное</t>
  </si>
  <si>
    <t>Набор реагентов для экспресс определения ассоцированных с сифилисом реагиновых антител. Состав: кардиолипиновый антиген 5,0 мл. Положительный контроль 1,0 мл. Тест-карты 50 шт.</t>
  </si>
  <si>
    <t xml:space="preserve">Иммунохроматографические экспресс-тесты для выявления инфекционных антигенов лямблиоза в фекалиях человека. </t>
  </si>
  <si>
    <t>Антиядерные антитела скрининг (ANA-Detect)</t>
  </si>
  <si>
    <t>Антиядерные антитела скрининг (ANA-Detect) реактивы на анализатор "Alegria" Orgentec</t>
  </si>
  <si>
    <t xml:space="preserve">Антитела к митохондриям (АМА-М2) </t>
  </si>
  <si>
    <t>Антитела к митохондриям (АМА-М2). Реактивы на анализатор "Alegria" Orgentec</t>
  </si>
  <si>
    <t xml:space="preserve">Антитела к кардиолипину  Ig G </t>
  </si>
  <si>
    <t>Антитела к кардиолипину Ig G. Реактивы на анализатор "Alegria" Orgentec</t>
  </si>
  <si>
    <t xml:space="preserve">Антитела к кардиолипину Ig M </t>
  </si>
  <si>
    <t xml:space="preserve">Антитела к кардиолипину  Ig M. Реактивы на анализатор "Alegria"  Orgentec </t>
  </si>
  <si>
    <t xml:space="preserve">Антинейтрофильные цитоплаз-матические антитела скрининг (ANCA-screen) </t>
  </si>
  <si>
    <t xml:space="preserve">Антинейтрофильные цитоплаз-матические антитела скрининг (ANCA-screen). Реактивы на анализатор "Alegria" Orgentec </t>
  </si>
  <si>
    <t>Контроль качества уровень 1</t>
  </si>
  <si>
    <t>Контроль качества уровень 1-на тромбоэластограф</t>
  </si>
  <si>
    <t>Контроль качества уровень 2</t>
  </si>
  <si>
    <t>Контроль качества уровень 2-на тромбоэластограф</t>
  </si>
  <si>
    <t xml:space="preserve">Контроли: PreciControl a-HBc IgM 16*1,0 мл. Реактивы для анализатора Elecsys </t>
  </si>
  <si>
    <t xml:space="preserve">Контроли: PreciControl Anti-HBc 8*1.3 мл. Реактивы для анализатора Elecsys </t>
  </si>
  <si>
    <t xml:space="preserve">Кассета: общий трийодтиронин T3, на 200 тестов Реактивы для иммунохимического анализатора "Сobas e 411" </t>
  </si>
  <si>
    <t xml:space="preserve">Кассета : N-концевой натрийуретический пептид proBNP, на 100 тестовРеактивы для иммунохимического анализатора "Сobas e 411" </t>
  </si>
  <si>
    <t xml:space="preserve">Кассета: адренокортикотропный гормон ACTH, на 100 тестов.Реактивы для иммунохимического анализатора "Сobas e 411" </t>
  </si>
  <si>
    <t xml:space="preserve">Кассета: Кортизол, на 100 тестов. Реактивы для иммунохимического анализатора "Сobas e 411" </t>
  </si>
  <si>
    <t xml:space="preserve">Кассета: дигидроэпиандростерон-сульфат  DHEA-S,на 100 тестов. Реактивы для иммунохимического анализатора "Сobas e 411" </t>
  </si>
  <si>
    <t xml:space="preserve">Кассета: дигидроэпиандростерон-сульфат  DHEA-S, на 100 тестов. Реактивы для иммунохимического анализатора "Сobas e 411" </t>
  </si>
  <si>
    <t xml:space="preserve">Кассета:фолликулостимулирующий гормон FSH, на 100 тестов. Реактивы для иммунохимического анализатора "Сobas e 411" </t>
  </si>
  <si>
    <t xml:space="preserve">Кассета: прогестерон II, на 100 тестов. Реактивы для иммунохимичес-кого анализатора "Сobas e 411" </t>
  </si>
  <si>
    <t xml:space="preserve">Кассета: пролактин, на 100 тестов. Реактивы для иммунохимического анализатора "Сobas e 411" </t>
  </si>
  <si>
    <t xml:space="preserve">Кассета: онкомаркер CA 125 II, на 100 тестов. Реактивы для иммунохимического анализатора "Сobas e 411"   </t>
  </si>
  <si>
    <t xml:space="preserve">Кассета: свободный простатоспецифический антиген, на 100 тестов. Реактивы для иммунохимического анализатора "Сobas e 411" </t>
  </si>
  <si>
    <t xml:space="preserve">Кассета: нейро-специфическая энолаза, на 100 тестов. Реактивы для иммунохимического анализатора "Сobas e 411" </t>
  </si>
  <si>
    <t xml:space="preserve">Кассета: онкомаркер рака кожи S100, на 100 тестов. Реактивы для иммунохимического анализатора "Сobas e 411" </t>
  </si>
  <si>
    <t xml:space="preserve">Кассета: общий простатспецифический антиген,на 100 тестов. Реактивы для иммунохимического анализатора "Сobas e 411"  </t>
  </si>
  <si>
    <t xml:space="preserve">Иммунотест для определения антигена плоскоклеточной карциномы - SСС, на 100 тестов. Реактивы для иммунохимического анализатора "Сobas e 411"  </t>
  </si>
  <si>
    <t xml:space="preserve">Кассета : бета-CrossLaps/serum, на 100 тестов.Реактивы для иммунохимического анализатора "Сobas e 411" </t>
  </si>
  <si>
    <t>Кассета: креатин киназа CK, на 200 тестов. Реактивы на анализатор Сobas c, Integra</t>
  </si>
  <si>
    <t>Кассета:  креатин киназа CK МВ, на 100 тестов. Реактивы на анализатор Сobas c, Integra</t>
  </si>
  <si>
    <t>Кассета: лактат дегидрогеназа LDHI, 2 поколение, на 300 тестов. Реактивы на анализатор Сobas c, Integra</t>
  </si>
  <si>
    <t>Кассета : Альбумин,2 поколение, на 300 тестов. Реактивы на анализатор Сobas c, Integra</t>
  </si>
  <si>
    <t>Кассета: кальций CA2, на 300 тестов. Реактивы на анализатор  Сobas c, Integra</t>
  </si>
  <si>
    <t>Кассета: Глюкоза GLUC HK, 3 поколение, на 800 тестов. Реактивы на анализатор Сobas c, Integra</t>
  </si>
  <si>
    <t>Кассета: Общий белок в моче, 3 поколение, на 150 тестов. Реактивы на анализатор Сobas c, Integra</t>
  </si>
  <si>
    <t>Кассета: ненасыщенная железосвязывающая способность UIBC, на 100 тестов.  Реактивы на анализатор Сobas c, Integra</t>
  </si>
  <si>
    <t>Реагент для определения компонента комплемент-фактора С3-конвертазы, н 100 тестов. Реактивы на анализатор Сobas c, Integra</t>
  </si>
  <si>
    <t>Реагент для определения компонента комплемент-фактора С4,100 тестов. Реактивы на анализатор Сobas c, Integra</t>
  </si>
  <si>
    <t>Кассета: церулоплазмин CERU, на 100 тестов.Реактивы на анализатор Сobas c, Integra</t>
  </si>
  <si>
    <t>Кассета: Иммуноглобулин А,  IGA, 2 поколение, на 150 тестов. Реактивы на анализатор Сobas c, Integra</t>
  </si>
  <si>
    <t>Кассета: Иммуноглобулин G,  IGG, 2 поколение, на 150 тестов. Реактивы на анализатор Сobas c, Integra</t>
  </si>
  <si>
    <t>Кассета: Иммуноглобулин M,  IGM, 2 поколение, на 150 тестов. Реактивы на анализатор Сobas c, Integra</t>
  </si>
  <si>
    <t>Детергент (раствор) NaOHD (41.2 мл). Реактивы на анализатор Сobas c, Integra</t>
  </si>
  <si>
    <t>Растворитель для NaCl 9% (39,2 мл). Реактивы на анализатор Сobas c</t>
  </si>
  <si>
    <t>Промывающий раствор AСID (2x1,8 L). Реактивы на анализатор Сobas c, Integra</t>
  </si>
  <si>
    <t>Очищающий раствор Sample ProbeCleaner-1 (12x59,5ml). Реактивы на анализатор Сobas c, Integra</t>
  </si>
  <si>
    <t>Очищающий раствор Sample ProbeCleaner-2 (12x66ml). Реактивы на анализатор Сobas c, Integra</t>
  </si>
  <si>
    <t>Детергент (раствор) (41.2 мл). Реактивы на анализатор Сobas c, Integra</t>
  </si>
  <si>
    <t>Пробирки для образцов (1.5 ml) (5000 шт). Расходный материал на анализатор  Сobas c, Integra</t>
  </si>
  <si>
    <t xml:space="preserve">Лампа галогеновая 12V/100W на анализатор Integra 400 </t>
  </si>
  <si>
    <t xml:space="preserve">Калибратор для гликозилированного гемоглобина, 3*2 мл. Реактивы на анализатор Cobas с </t>
  </si>
  <si>
    <t>Калибратор белков мочи 5*1 мл. Реактивы на анализатор Сobas c, Integra</t>
  </si>
  <si>
    <t xml:space="preserve">Стандарт для ревмофактора 5*1 ml (в упаковке 5 фл. по 1 мл). Реактивы на анализатор Cobas Integra </t>
  </si>
  <si>
    <t xml:space="preserve">Микрокюветы 20*1000 шт. на анализатор Integra </t>
  </si>
  <si>
    <t>Реагент  для электролитнового анализатора 9180, 9181</t>
  </si>
  <si>
    <t>Набор реагентов для иммуноферментного выявления иммуноглобулинов класса G к антигенам описторхисов в сыворотке (плазме).</t>
  </si>
  <si>
    <t>Набор реагентов для иммуноферментного выявления иммуноглобулинов класса М к цитомегало-вирусу в сыворотке крови.</t>
  </si>
  <si>
    <t>Набор реагентов для иммуноферментного выявления иммуноглобулинов класса G к цитомегаловирусу в сыворотке (плазме) крови,12х8</t>
  </si>
  <si>
    <t>Набор реагентов для выявления антител класса G к Листериолизину О методом иммуноферментного анализа.</t>
  </si>
  <si>
    <t>Набор реагентов для иммуноферментного выявления иммуноглобулинов класса М к вирусу простого герпеса 1 и 2 типов, 12х8</t>
  </si>
  <si>
    <t>Набор реагентов для иммуноферментного выявления иммуноглобулинов класса G к вирусу простого герпеса 1 и 2 типов в сыворотке (плазме) крови, 12х8</t>
  </si>
  <si>
    <t>Набор реагентов для выявления антител класса G и M к токсоплазме гондии методом иммуноферментного анализа, 12х8</t>
  </si>
  <si>
    <t>Набор реагентов для иммуноферментного выявления иммуноглобулинов класса М к токсоплазме гондии.</t>
  </si>
  <si>
    <t xml:space="preserve">Набор реагентов для выявления антител класса G и М к гарднерелле методом иммуноферментного анализа. </t>
  </si>
  <si>
    <t>Набор реагентов для выявления антител класса G к антигенам Candida albicans методом ИФА.</t>
  </si>
  <si>
    <t>Набор реагентов для иммуноферментного выявления суммарных антител к Treponema pallidum, 12х8</t>
  </si>
  <si>
    <t>Набор реагентов для иммуноферментного выявления иммуноглобулинов класса M к Chlamydophila pneumoniae в сыворотке (плазме) крови, 12x8</t>
  </si>
  <si>
    <t>Набор реагентов для иммуноферментного выявления иммуноглобулинов класса G к Chlamydophila pneumoniae в сыворотке (плазме) крови, 12x8</t>
  </si>
  <si>
    <t xml:space="preserve">Набор реагентов для выявления антител класса G  М к Mycoplasma pneumoniae методом иммуноферментного анализа. </t>
  </si>
  <si>
    <t>Набор реагентов для иммуноферментного выявления иммуноглобулинов класса G к ядерному антигену NA вируса Эпштейна-Барр в сыворотке  крови, 12х8</t>
  </si>
  <si>
    <t xml:space="preserve">Набор реагентов для иммуноферментного выявления иммуноглобулинов класса М к капсидному антигену VCA вируса Эпштейна-Барр в сыворотке (плазме) крови. </t>
  </si>
  <si>
    <t>Набор реагентов для иммуноферментного определения индекса авидности иммуноглобулинов класса G к вирусу простого герпеса 1 и 2 типов в сыворотке крови, 6х8</t>
  </si>
  <si>
    <t>Аланинаминотрансфераза, реагент для определения (4х50мл+4х25мл) на анализатор Олимпус AU680</t>
  </si>
  <si>
    <t xml:space="preserve">Аспартатаминотрансфераза, реагент для определения (4х25мл+4х25мл) на анализатор Олимпус AU680 </t>
  </si>
  <si>
    <t xml:space="preserve">Глюкоза, реагент для определения  (4х25мл+4х12,5мл) на анализатор Олимпус AU680 </t>
  </si>
  <si>
    <t xml:space="preserve">Гамма-Глутамилтрансфераза , реагент для определения (4х40мл+4х40мл) на анализатор Олимпус AU680 </t>
  </si>
  <si>
    <t xml:space="preserve">Креатинин, реагент для определения (4х51мл+4х51мл) на анализатор Олимпус AU680 </t>
  </si>
  <si>
    <t xml:space="preserve">Мочевина, реагент для определения (4X25мл + 4X25мл) на анализатор Олимпус AU680 </t>
  </si>
  <si>
    <t xml:space="preserve">Мочевая кислота, реагент для определения (4X12мл + 4Х5мл) на анализатор Олимпус AU680 </t>
  </si>
  <si>
    <t xml:space="preserve">Общий белок, реагент для определения  (4X25мл + 4X25мл) на анализатор Олимпус AU680 </t>
  </si>
  <si>
    <t xml:space="preserve">Альбумин, реагент для определения (4X29мл) на анализатор Олимпус AU680 </t>
  </si>
  <si>
    <t xml:space="preserve">Альфа-амилаза, реагент для определения (4X40мл) на анализатор Олимпус AU680  </t>
  </si>
  <si>
    <t>Триглицериды, реагент для определения  (4Х20мл + 4Х5мл) на анализатор Олимпус AU680</t>
  </si>
  <si>
    <t xml:space="preserve">Щелочная фосфотаза, реагент для определения (4X12мл + 4X12мл) на анализатор Олимпус AU680   </t>
  </si>
  <si>
    <t xml:space="preserve">Общий билирубин, реагент для определения (4X15мл + 4X15мл) на анализатор Олимпус AU680  </t>
  </si>
  <si>
    <t xml:space="preserve">Прямой билирубин, реагент для определения (4X6мл + 4X6мл) на анализатор Олимпус AU680  </t>
  </si>
  <si>
    <t xml:space="preserve">Холестерин, реагент для определения (4X22.5мл) на анализатор Олимпус AU680  </t>
  </si>
  <si>
    <t xml:space="preserve">Креатинкиназа, реагент для определения (4X22мл + 4X6мл +4х4мл) на анализатор Олимпус AU680 </t>
  </si>
  <si>
    <t>Ревматоидный фактор, реагент для определения на анализатор Олимпус AU680</t>
  </si>
  <si>
    <t xml:space="preserve">Анти-стрептолизин О, реагент для определения (4X51мл + 4X7мл) на анализатор Олимпус AU680 </t>
  </si>
  <si>
    <t xml:space="preserve">Ревматоидный фактор (латекс), калибратор на анализатор Олимпус AU680 </t>
  </si>
  <si>
    <t xml:space="preserve">Магний, реагент для определения (4X40мл) на анализатор Олимпус AU680 </t>
  </si>
  <si>
    <t xml:space="preserve">Мультикалибратор белков сыворотки 1 на анализатор Олимпус AU680 </t>
  </si>
  <si>
    <t xml:space="preserve">Калибратор для мочевых тестов на анализатор Олимпус AU680 </t>
  </si>
  <si>
    <t xml:space="preserve">Очищающий раствор на анализатор Олимпус AU680 </t>
  </si>
  <si>
    <t>Калибратор, 4*125 мл  для автоматического анализатора мочи IRICELL 3000</t>
  </si>
  <si>
    <t>Контроль/Фокус, 4*125 мл  для автоматического анализатора мочи IRICELL 3000</t>
  </si>
  <si>
    <t>Контроли СА/СВ/СС, 3х3х100 мл  для автоматического анализатора мочи IRICELL 3000</t>
  </si>
  <si>
    <t>Моющий раствор, 2х7л для автоматического анализатора мочи IRICELL 3000</t>
  </si>
  <si>
    <t>Влагопоглотитель для автоматического анализатора мочи IRICELL 3000</t>
  </si>
  <si>
    <t>Д-Димер контроль 2х5х1ml  норма и патология на анализатор Sysmex СS 2500</t>
  </si>
  <si>
    <t>Реагент для определения АПТВ Патромтин SL (20 x 5 мл) на коагулометр Sysmex CA1500, на 2000 тестов</t>
  </si>
  <si>
    <t xml:space="preserve">Хлорид кальция 0,025 моль/л (10 x 15 мл). Реактив на коагулометр Sysmex CA1500 </t>
  </si>
  <si>
    <t>Реагент для скрининга волчаночного антикоагулянта LA 1 (10 x 2 мл) на коагулометр Sysmex CA1500, на 200 тестов</t>
  </si>
  <si>
    <t>Реагент подтверждающий для волчаночного антикоагулянта LA 2 (10 x 1 мл) на коагулометре Sysmex CA1500, на  100 тестов</t>
  </si>
  <si>
    <t xml:space="preserve">Раствор чистящий CA Clean I (1 x 50 мл) на коагулометр Sysmex CA1500 </t>
  </si>
  <si>
    <t xml:space="preserve">Раствор промывочный CA Clean II (rinse) (1 x 500 мл) на коагулометр "Sysmex CA1500" </t>
  </si>
  <si>
    <t xml:space="preserve">Контрольная плазма норма Control Plasma N (10 x 1 ml). Реактив на коагулометр Sysmex CA1500 </t>
  </si>
  <si>
    <t xml:space="preserve">Контрольная плазма патология Control Plasma P (10 x1 ml). Реактив на коагулометр Sysmex CA1500 </t>
  </si>
  <si>
    <t>Буфер Оурена вероналовый 10х15 мл. Реактив на коагулометр Sysmex CA1500</t>
  </si>
  <si>
    <t xml:space="preserve">Разбавитель цельной крови для  гематологических анализаторов Sysmex серии XN </t>
  </si>
  <si>
    <t xml:space="preserve">Готовый к использованию разбавитель для цельной крови для гематологических анализаторов Sysmex серии XN </t>
  </si>
  <si>
    <t xml:space="preserve">Разбавитель цельной крови для анализа ретикулоцитов и тромбоцитов для  гематологических анализаторов Sysmex серии XN </t>
  </si>
  <si>
    <t xml:space="preserve">Разбавитель цельной крови для анализа ретикулоцитов и тромбоцитов для гематологических анализаторов Sysmex серии XN </t>
  </si>
  <si>
    <t xml:space="preserve">Готовый к использованию реагент для определения гемоглобина для  гематологических анализаторов Sysmex серии XN </t>
  </si>
  <si>
    <t xml:space="preserve">Готовый к использованию лизирующий реагент  для определения нормобластов и лейкоцитов и базофилов для гематологических анализаторов Sysmex серии XN </t>
  </si>
  <si>
    <t xml:space="preserve">Готовый к использованию лизирующий реагент для определения субпопуляций лейкоцитов (включая лимфоциты, моноциты, нейтрофилы, эозинофилы и незрелые гранулоциты) для гематологических анализаторов Sysmex серии XN </t>
  </si>
  <si>
    <t xml:space="preserve">Готовый к использованию окрашивающий реагент для определения нормобластов и лейкоцитов и базофилов для гематологических анализаторов Sysmex серии XN </t>
  </si>
  <si>
    <t>Готовый к использованию окрашивающий реагент для определения нормобластов и лейкоцитов и базофилов для гематологических анализаторов Sysmex серии XN</t>
  </si>
  <si>
    <t xml:space="preserve">Готовый к использованию реагент для окрашивания ретикулоцитов для гематологических анализаторов Sysmex серии XN </t>
  </si>
  <si>
    <t xml:space="preserve">Готовый к использованию реагент для окрашивания тромбоцитов для гематологических анализаторов Sysmex серии XN </t>
  </si>
  <si>
    <t>Набор реагентов для определения процентного и абсолютного содержания CD3, CD4, CD8 клеток  для выявления и определения абсолютных количеств зрелых человеческих Т-лимфоцитов (CD3+), хелперов/индукторов (CD3+ CD4+) Т-лимфоцитов и супрессорных/цитотоксичных (CD3+ CD8+) Т-лимфоцитов в цельной крови на проточном цитофлуориметре.  Набор реагентов 50 тестов для Цитофлуориметра проточный.</t>
  </si>
  <si>
    <t>Набор реагентов для определения процентного и абсолютного содержания CD3, CD4, CD8 клеток  для выявления и определения абсолютных количеств зрелых человеческих Т-лимфоцитов (CD3+), хелперов/индукторов (CD3+ CD4+) Т-лимфоцитов и супрессорных/цитотоксичных (CD3+ CD8+) Т-лимфоцитов в цельной крови на проточном цитофлуориметре. Набор реагентов 50 тестов для Цитофлуориметра проточный.</t>
  </si>
  <si>
    <t xml:space="preserve">Пробирки, содержащие лиофилизированные капсулы флуоресцентных гранул в одноразовой пробирке, для определения абсолютного числа клеток, в упаковке содержится 2 пакета по 25 пробирок в каждом для проведения 50 исследований. Набор реагентов 25 пробирок для Цитофлуориметра проточный (50 тестов) +2 +25 С </t>
  </si>
  <si>
    <t>Лизирующий раствор для лизиса эритроцитов из комплекта Цитофлуориметр, 100 ml</t>
  </si>
  <si>
    <t>Набор калибровочных частиц состоящий из безцветных латексных шариков и меченных флуорохромами. На 25 тестов для приборов линейки FACS</t>
  </si>
  <si>
    <t>Готовый к использованию промывающий раствор с консервантом (5л)</t>
  </si>
  <si>
    <t>Набор реагентов для измерения концентрации  D-Димер для иммунофлуоресцентного анализатора i-CHROMA, 25 тестов</t>
  </si>
  <si>
    <t>Набор реагентов для измерения концентрации сердечного Тропонина-I для иммунофлуоресцентного анализатора i-CHROMA, 25 тестов</t>
  </si>
  <si>
    <t>Набор реагентов для измерения концентрации  Д-Димер для иммунофлуоресцентного анализатора i-CHROMA, 25 тестов</t>
  </si>
  <si>
    <t>Контроль Д-Димера из комплекта анализатора i-CHROMA (0,5 ml  х 2)</t>
  </si>
  <si>
    <t>Контроль Тропонина- I из комплекта анализатора i-CHROMA (1,0 ml  х 2)</t>
  </si>
  <si>
    <t>Картридж с реагентами для анализатора электролитов е/1 на 300 исследований по параметрам: Na+, K+, Cl-, Ca++, pH, Htc, +2+25C</t>
  </si>
  <si>
    <t>Термобумага для встроенного термопринтера анализатора электролитов е/1 (1х5 рул.)</t>
  </si>
  <si>
    <t>Реагент для определения фибриногена по Клауссу в человеческой цитратной плазме. В состав реагента входит очищенный бычий тромбин в концентрации 100 ЕД/мл (10х2мл). Используется для работы на автоматическом коагулометре ACL TOP 300</t>
  </si>
  <si>
    <t>Реагент для определения тромбинового времени в человеческой цитратной плазме (4x2.5 or 8 ml). Используется для работы на автоматическом коагулометре ACL TOP 300</t>
  </si>
  <si>
    <t>Реагент для определения активированного частичного тромбинового времени (АЧТВ) в человеческой цитратной плазме (5x10мл+5х10мл). Используется для работы на автоматическом коагулометре ACL TOP 300</t>
  </si>
  <si>
    <t>Реагент для определения протромбинового времени и расчетного фибриногена в человеческой цитратной плазме (10х20мл)</t>
  </si>
  <si>
    <t>Реагент для иммунохимического определения концентрации Д-Димера в человеческой цитратной плазме (3х4 мл,3х6 мл.,2х1 мл). Используется для работы на автоматическом коагулометре ACL TOP 300</t>
  </si>
  <si>
    <t>Очищающий раствор (1х500мл.). Предназначен для ежедневной очистки коагулометров. В состав набора должно входить: соляная кислота. Форма выпуска: жидкая, готовая к применению. Используется для работы на автоматическом коагулометре ACL TOP 300</t>
  </si>
  <si>
    <t>Очищающий раствор (80 мл). Предназначен для технического обслуживания лабораторного оборудования. В состав набора должно входить: гипохлорит натрия. Используется для работы на автоматическом коагулометре ACL TOP 300</t>
  </si>
  <si>
    <t>Реагент для промывания (1x4л). Предназначен для использования в качестве фона для оптических измерений (нефелометрия, фотометрия) и в качестве промывающей жидкости для деталей коагулометров. Форма выпуска: жидкая, готовая к применению. Используется для работы на автоматическом коагулометре ACL TOP 300</t>
  </si>
  <si>
    <t>Бруцеллезный диагностикум. Реактив для серологического исследования на бруцеллез.</t>
  </si>
  <si>
    <t>Азур-Эозин по Романовскому с буфером.</t>
  </si>
  <si>
    <t>Масло иммерсионное.</t>
  </si>
  <si>
    <t>Набор реагентов для определения ассоцированных с сифилисом реагиновых антител.</t>
  </si>
  <si>
    <t>Набор пробирок для пробоподготовки, 100 шт. На анализатор "Alegria" Orgentec</t>
  </si>
  <si>
    <t>Линейные иммунологические тесты для определения антинуклеарных антител при аутоиммунных заболеваниях, 24 теста</t>
  </si>
  <si>
    <t xml:space="preserve"> Раствор для мочевой станции LAURA XL</t>
  </si>
  <si>
    <t>Тест набор для определения тестостерона 2*50 для анализатора iFlash</t>
  </si>
  <si>
    <t>Тест набор для определения лютеинизирующего гормона 2*50 для анализатора iFlash</t>
  </si>
  <si>
    <t>Тест набор для определения фолликулостимулирующего гормона 2*50 для анализатора iFlash</t>
  </si>
  <si>
    <t>Тест набор для определения эстрадиола 2*50 для анализатора iFlash</t>
  </si>
  <si>
    <t>Тест набор для определения FT3 2*50 для анализатора iFlash</t>
  </si>
  <si>
    <t>Тест набор для определения Anti-Tg 2*50 для анализатора iFlash</t>
  </si>
  <si>
    <t>Тест набор для определения Anti-TPO 2*50 для анализатора iFlash</t>
  </si>
  <si>
    <t>Тест набор для определения альфа-фетопротеина 2*50 для анализатора iFlash</t>
  </si>
  <si>
    <t>Тест набор для определения СА-19-9 2*50 для анализатора iFlash</t>
  </si>
  <si>
    <t>Тест набор для определения Витамина В12 2*50 для анализатора iFlash</t>
  </si>
  <si>
    <t>Калибратор для определение высокочувствительного Тропонина I для иммунохимического анализатора Architect</t>
  </si>
  <si>
    <t>Контроль  для определение высокочувствительного Тропонина I для иммунохимического анализатора Architect</t>
  </si>
  <si>
    <t>Калибратор Гомоцистеин для иммунохимического анализатора Architect</t>
  </si>
  <si>
    <t>Контроль Гомоцистеина для иммунохимического анализатора Architect</t>
  </si>
  <si>
    <t>Калибратор для прокальцитонина (РСТ). Реактивы для иммунохимического анализатора Architect</t>
  </si>
  <si>
    <t>Контроль  для прокальцитонина (РСТ). Реактивы для иммунохимического анализатора Architect</t>
  </si>
  <si>
    <t>Реагент для ухода за зондом для иммунохимического анализатора Architect</t>
  </si>
  <si>
    <t>Промывающий буфер. Реактивы для иммунохимического анализатора Architect</t>
  </si>
  <si>
    <t>Раствор Пре-триггера. Реактивы для иммунохимического анализатора Architect</t>
  </si>
  <si>
    <t>Раствор Триггера. Реактивы для иммунохимического анализатора Architect</t>
  </si>
  <si>
    <t>Реакционные ячейки. Расходный материал  для иммунохимического анализатора Architect</t>
  </si>
  <si>
    <t>Чашечки для образцов. Расходный материал   для иммунохимического анализатора Architect</t>
  </si>
  <si>
    <t>Реактив на тромбоэластограф кюветы одноразовые и стержни с гепариназой.</t>
  </si>
  <si>
    <t>Реактив на тромбоэластограф (СаСl 2 0,2 М) (5мл. на 250 исследований)</t>
  </si>
  <si>
    <t>Реактив на тромбоэластограф Коалин (25 шт./уп.)</t>
  </si>
  <si>
    <t>Тест набор для определения ферритина 2*50 для анализатора iFlash</t>
  </si>
  <si>
    <t>Кальпротектин в кале. Реактивы на анализатор "Alegria" Orgentec</t>
  </si>
  <si>
    <t>Штука</t>
  </si>
  <si>
    <t>Краска Май-Грюнвальда, в бут.(1л)</t>
  </si>
  <si>
    <t>Упаковка</t>
  </si>
  <si>
    <t>Флакон</t>
  </si>
  <si>
    <t>Аполипопротеин В, на 100 тестов. Реактивы на анализатор Сobas c, Integra</t>
  </si>
  <si>
    <t xml:space="preserve">Кассета: общий тироксин  T4 (2 поколение), на 200 тестов. Реактивы для иммунохимического анализатора "Сobas e 411" </t>
  </si>
  <si>
    <t xml:space="preserve">Контроли: PreciControl Anti-HBs 16*1,3 мл. Реактивы для анализатора Elecsys </t>
  </si>
  <si>
    <t xml:space="preserve">Контроли: PreciControl Anti-Hbe 16*1,3 мл. Реактивы для анализатора Elecsys </t>
  </si>
  <si>
    <t xml:space="preserve">Контроли: PreciControl Anti-HCV 16*1,3 мл. Реактивы для анализатора Elecsys </t>
  </si>
  <si>
    <t xml:space="preserve">Кассета: антитела к рецепторам ТТГ, на 100 тестов. Реактивы для иммунохимического анализатора "Сobas e 411" </t>
  </si>
  <si>
    <t xml:space="preserve">Промывочный раствор, детергент 1 (2x1.8 л).  Реактивы на анализатор Сobas c, Integra </t>
  </si>
  <si>
    <t>Кассета реагент Гомоцистеин, 100 тестов. Реактивы для иммунохимического анализатора Architect</t>
  </si>
  <si>
    <t>Кассета реагент  Гомоцистеин, 100 тестов. Реактивы для иммунохимического анализатора Architect</t>
  </si>
  <si>
    <t>Чашка Петри</t>
  </si>
  <si>
    <t>Чашка Петри 14х90, одноразовая, стерильная, односекционная, полистирол.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</si>
</sst>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.00_-;\-* #,##0.00_-;_-* &quot;-&quot;??_-;_-@_-"/>
    <numFmt numFmtId="166" formatCode="_-* #,##0_-;\-* #,##0_-;_-* &quot;-&quot;??_-;_-@_-"/>
    <numFmt numFmtId="167" formatCode="_-* #,##0.00\ _₸_-;\-* #,##0.00\ _₸_-;_-* &quot;-&quot;??\ _₸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4" fillId="0" borderId="0">
      <alignment horizontal="center"/>
    </xf>
    <xf numFmtId="0" fontId="5" fillId="0" borderId="0"/>
    <xf numFmtId="0" fontId="2" fillId="0" borderId="0"/>
    <xf numFmtId="0" fontId="6" fillId="0" borderId="0"/>
    <xf numFmtId="0" fontId="6" fillId="0" borderId="0"/>
    <xf numFmtId="0" fontId="7" fillId="0" borderId="0"/>
    <xf numFmtId="0" fontId="4" fillId="0" borderId="0"/>
    <xf numFmtId="0" fontId="1" fillId="0" borderId="0">
      <alignment horizontal="center"/>
    </xf>
    <xf numFmtId="0" fontId="5" fillId="0" borderId="0">
      <alignment horizontal="center"/>
    </xf>
    <xf numFmtId="0" fontId="4" fillId="0" borderId="0"/>
    <xf numFmtId="0" fontId="8" fillId="0" borderId="0"/>
    <xf numFmtId="0" fontId="6" fillId="0" borderId="0"/>
    <xf numFmtId="0" fontId="1" fillId="0" borderId="0"/>
    <xf numFmtId="0" fontId="9" fillId="0" borderId="0"/>
    <xf numFmtId="0" fontId="7" fillId="0" borderId="0"/>
    <xf numFmtId="167" fontId="1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28">
    <xf numFmtId="0" fontId="0" fillId="0" borderId="0" xfId="0"/>
    <xf numFmtId="0" fontId="10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0" fontId="12" fillId="0" borderId="1" xfId="2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 wrapText="1"/>
    </xf>
    <xf numFmtId="166" fontId="14" fillId="0" borderId="1" xfId="1" applyNumberFormat="1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165" fontId="15" fillId="0" borderId="1" xfId="1" applyFont="1" applyFill="1" applyBorder="1" applyAlignment="1">
      <alignment horizontal="left" vertical="top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165" fontId="13" fillId="0" borderId="1" xfId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165" fontId="13" fillId="0" borderId="1" xfId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wrapText="1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/>
    <xf numFmtId="0" fontId="15" fillId="0" borderId="1" xfId="0" applyFont="1" applyFill="1" applyBorder="1" applyAlignment="1">
      <alignment vertical="top" wrapText="1"/>
    </xf>
    <xf numFmtId="0" fontId="17" fillId="0" borderId="2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vertical="top" wrapText="1"/>
    </xf>
    <xf numFmtId="166" fontId="17" fillId="0" borderId="2" xfId="1" applyNumberFormat="1" applyFont="1" applyFill="1" applyBorder="1" applyAlignment="1">
      <alignment horizontal="center" vertical="top" wrapText="1"/>
    </xf>
    <xf numFmtId="166" fontId="17" fillId="0" borderId="2" xfId="1" applyNumberFormat="1" applyFont="1" applyFill="1" applyBorder="1" applyAlignment="1">
      <alignment horizontal="left" vertical="top" wrapText="1"/>
    </xf>
    <xf numFmtId="4" fontId="12" fillId="2" borderId="1" xfId="0" applyNumberFormat="1" applyFont="1" applyFill="1" applyBorder="1" applyAlignment="1">
      <alignment horizontal="left" vertical="top" wrapText="1"/>
    </xf>
  </cellXfs>
  <cellStyles count="27">
    <cellStyle name="Excel Built-in Normal" xfId="8"/>
    <cellStyle name="Normal 2" xfId="9"/>
    <cellStyle name="Normal 5" xfId="10"/>
    <cellStyle name="Normal_Sheet1" xfId="11"/>
    <cellStyle name="Обычный" xfId="0" builtinId="0"/>
    <cellStyle name="Обычный 16" xfId="12"/>
    <cellStyle name="Обычный 2" xfId="4"/>
    <cellStyle name="Обычный 2 2" xfId="6"/>
    <cellStyle name="Обычный 2 2 2" xfId="14"/>
    <cellStyle name="Обычный 2 3" xfId="15"/>
    <cellStyle name="Обычный 2 3 2" xfId="16"/>
    <cellStyle name="Обычный 2 4" xfId="17"/>
    <cellStyle name="Обычный 2 4 3" xfId="2"/>
    <cellStyle name="Обычный 2 4 3 2 2 2" xfId="3"/>
    <cellStyle name="Обычный 2 5" xfId="13"/>
    <cellStyle name="Обычный 3" xfId="5"/>
    <cellStyle name="Обычный 4" xfId="18"/>
    <cellStyle name="Обычный 4 2" xfId="19"/>
    <cellStyle name="Обычный 5" xfId="20"/>
    <cellStyle name="Обычный 6" xfId="21"/>
    <cellStyle name="Обычный 7" xfId="7"/>
    <cellStyle name="Финансовый" xfId="1" builtinId="3"/>
    <cellStyle name="Финансовый 2" xfId="22"/>
    <cellStyle name="Финансовый 2 2" xfId="23"/>
    <cellStyle name="Финансовый 3" xfId="24"/>
    <cellStyle name="Финансовый 4" xfId="25"/>
    <cellStyle name="Финансовый 5" xf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4"/>
  <sheetViews>
    <sheetView tabSelected="1" topLeftCell="A183" zoomScale="90" zoomScaleNormal="90" workbookViewId="0">
      <selection activeCell="A185" sqref="A185:M194"/>
    </sheetView>
  </sheetViews>
  <sheetFormatPr defaultRowHeight="15.6" x14ac:dyDescent="0.3"/>
  <cols>
    <col min="1" max="1" width="7.88671875" style="1" customWidth="1"/>
    <col min="2" max="2" width="35.77734375" style="1" customWidth="1"/>
    <col min="3" max="3" width="65.88671875" style="1" customWidth="1"/>
    <col min="4" max="4" width="11.77734375" style="1" customWidth="1"/>
    <col min="5" max="5" width="8.44140625" style="1" customWidth="1"/>
    <col min="6" max="10" width="0" style="1" hidden="1" customWidth="1"/>
    <col min="11" max="11" width="6.77734375" style="1" hidden="1" customWidth="1"/>
    <col min="12" max="12" width="12.109375" style="1" customWidth="1"/>
    <col min="13" max="13" width="14.77734375" style="1" customWidth="1"/>
    <col min="14" max="14" width="48.5546875" style="1" customWidth="1"/>
    <col min="15" max="16384" width="8.88671875" style="1"/>
  </cols>
  <sheetData>
    <row r="1" spans="1:13" x14ac:dyDescent="0.3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0" t="s">
        <v>13</v>
      </c>
    </row>
    <row r="2" spans="1:13" x14ac:dyDescent="0.3">
      <c r="A2" s="19"/>
      <c r="B2" s="21" t="s">
        <v>15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s="2" customFormat="1" ht="39.6" x14ac:dyDescent="0.3">
      <c r="A4" s="22" t="s">
        <v>8</v>
      </c>
      <c r="B4" s="23" t="s">
        <v>0</v>
      </c>
      <c r="C4" s="23" t="s">
        <v>7</v>
      </c>
      <c r="D4" s="24" t="s">
        <v>12</v>
      </c>
      <c r="E4" s="22" t="s">
        <v>10</v>
      </c>
      <c r="F4" s="25" t="s">
        <v>4</v>
      </c>
      <c r="G4" s="25" t="s">
        <v>6</v>
      </c>
      <c r="H4" s="25" t="s">
        <v>5</v>
      </c>
      <c r="I4" s="25" t="s">
        <v>1</v>
      </c>
      <c r="J4" s="26" t="s">
        <v>3</v>
      </c>
      <c r="K4" s="25" t="s">
        <v>2</v>
      </c>
      <c r="L4" s="25" t="s">
        <v>9</v>
      </c>
      <c r="M4" s="25" t="s">
        <v>11</v>
      </c>
    </row>
    <row r="5" spans="1:13" ht="54" customHeight="1" x14ac:dyDescent="0.3">
      <c r="A5" s="6">
        <v>1</v>
      </c>
      <c r="B5" s="10" t="s">
        <v>17</v>
      </c>
      <c r="C5" s="10" t="s">
        <v>17</v>
      </c>
      <c r="D5" s="11" t="s">
        <v>217</v>
      </c>
      <c r="E5" s="11">
        <v>1</v>
      </c>
      <c r="F5" s="12">
        <v>45224</v>
      </c>
      <c r="G5" s="12">
        <f>E5*F5</f>
        <v>45224</v>
      </c>
      <c r="H5" s="3"/>
      <c r="I5" s="3"/>
      <c r="J5" s="4"/>
      <c r="K5" s="5"/>
      <c r="L5" s="12">
        <v>45224</v>
      </c>
      <c r="M5" s="12">
        <f>E5*L5</f>
        <v>45224</v>
      </c>
    </row>
    <row r="6" spans="1:13" ht="35.4" customHeight="1" x14ac:dyDescent="0.3">
      <c r="A6" s="6">
        <v>2</v>
      </c>
      <c r="B6" s="10" t="s">
        <v>49</v>
      </c>
      <c r="C6" s="10" t="s">
        <v>49</v>
      </c>
      <c r="D6" s="11" t="s">
        <v>217</v>
      </c>
      <c r="E6" s="11">
        <v>1</v>
      </c>
      <c r="F6" s="12">
        <v>133452</v>
      </c>
      <c r="G6" s="12">
        <f t="shared" ref="G6:G69" si="0">E6*F6</f>
        <v>133452</v>
      </c>
      <c r="H6" s="3"/>
      <c r="I6" s="3"/>
      <c r="J6" s="4"/>
      <c r="K6" s="5"/>
      <c r="L6" s="12">
        <v>133452</v>
      </c>
      <c r="M6" s="12">
        <f t="shared" ref="M6:M69" si="1">E6*L6</f>
        <v>133452</v>
      </c>
    </row>
    <row r="7" spans="1:13" ht="32.4" customHeight="1" x14ac:dyDescent="0.3">
      <c r="A7" s="6">
        <v>3</v>
      </c>
      <c r="B7" s="10" t="s">
        <v>50</v>
      </c>
      <c r="C7" s="10" t="s">
        <v>50</v>
      </c>
      <c r="D7" s="11" t="s">
        <v>217</v>
      </c>
      <c r="E7" s="11">
        <v>1</v>
      </c>
      <c r="F7" s="12">
        <v>163702</v>
      </c>
      <c r="G7" s="12">
        <f t="shared" si="0"/>
        <v>163702</v>
      </c>
      <c r="H7" s="3"/>
      <c r="I7" s="3"/>
      <c r="J7" s="4"/>
      <c r="K7" s="5"/>
      <c r="L7" s="12">
        <v>163702</v>
      </c>
      <c r="M7" s="12">
        <f t="shared" si="1"/>
        <v>163702</v>
      </c>
    </row>
    <row r="8" spans="1:13" ht="37.200000000000003" customHeight="1" x14ac:dyDescent="0.3">
      <c r="A8" s="6">
        <v>4</v>
      </c>
      <c r="B8" s="10" t="s">
        <v>222</v>
      </c>
      <c r="C8" s="10" t="s">
        <v>222</v>
      </c>
      <c r="D8" s="11" t="s">
        <v>217</v>
      </c>
      <c r="E8" s="11">
        <v>1</v>
      </c>
      <c r="F8" s="12">
        <v>96890</v>
      </c>
      <c r="G8" s="12">
        <f t="shared" si="0"/>
        <v>96890</v>
      </c>
      <c r="H8" s="3"/>
      <c r="I8" s="3"/>
      <c r="J8" s="4"/>
      <c r="K8" s="5"/>
      <c r="L8" s="12">
        <v>96890</v>
      </c>
      <c r="M8" s="12">
        <f t="shared" si="1"/>
        <v>96890</v>
      </c>
    </row>
    <row r="9" spans="1:13" ht="33.6" customHeight="1" x14ac:dyDescent="0.3">
      <c r="A9" s="6">
        <v>5</v>
      </c>
      <c r="B9" s="10" t="s">
        <v>221</v>
      </c>
      <c r="C9" s="10" t="s">
        <v>221</v>
      </c>
      <c r="D9" s="11" t="s">
        <v>217</v>
      </c>
      <c r="E9" s="11">
        <v>1</v>
      </c>
      <c r="F9" s="12">
        <v>62312</v>
      </c>
      <c r="G9" s="12">
        <f t="shared" si="0"/>
        <v>62312</v>
      </c>
      <c r="H9" s="3"/>
      <c r="I9" s="3"/>
      <c r="J9" s="4"/>
      <c r="K9" s="5"/>
      <c r="L9" s="12">
        <v>62312</v>
      </c>
      <c r="M9" s="12">
        <f t="shared" si="1"/>
        <v>62312</v>
      </c>
    </row>
    <row r="10" spans="1:13" ht="39" customHeight="1" x14ac:dyDescent="0.3">
      <c r="A10" s="6">
        <v>6</v>
      </c>
      <c r="B10" s="10" t="s">
        <v>223</v>
      </c>
      <c r="C10" s="10" t="s">
        <v>223</v>
      </c>
      <c r="D10" s="11" t="s">
        <v>217</v>
      </c>
      <c r="E10" s="11">
        <v>1</v>
      </c>
      <c r="F10" s="12">
        <v>54043</v>
      </c>
      <c r="G10" s="12">
        <f t="shared" si="0"/>
        <v>54043</v>
      </c>
      <c r="H10" s="3"/>
      <c r="I10" s="3"/>
      <c r="J10" s="4"/>
      <c r="K10" s="5"/>
      <c r="L10" s="12">
        <v>54043</v>
      </c>
      <c r="M10" s="12">
        <f t="shared" si="1"/>
        <v>54043</v>
      </c>
    </row>
    <row r="11" spans="1:13" ht="39" customHeight="1" x14ac:dyDescent="0.3">
      <c r="A11" s="6">
        <v>7</v>
      </c>
      <c r="B11" s="10" t="s">
        <v>18</v>
      </c>
      <c r="C11" s="10" t="s">
        <v>18</v>
      </c>
      <c r="D11" s="11" t="s">
        <v>217</v>
      </c>
      <c r="E11" s="11">
        <v>1</v>
      </c>
      <c r="F11" s="12">
        <v>82364</v>
      </c>
      <c r="G11" s="12">
        <f t="shared" si="0"/>
        <v>82364</v>
      </c>
      <c r="H11" s="3"/>
      <c r="I11" s="3"/>
      <c r="J11" s="4"/>
      <c r="K11" s="5"/>
      <c r="L11" s="12">
        <v>82364</v>
      </c>
      <c r="M11" s="12">
        <f t="shared" si="1"/>
        <v>82364</v>
      </c>
    </row>
    <row r="12" spans="1:13" ht="46.2" customHeight="1" x14ac:dyDescent="0.3">
      <c r="A12" s="6">
        <v>8</v>
      </c>
      <c r="B12" s="10" t="s">
        <v>224</v>
      </c>
      <c r="C12" s="10" t="s">
        <v>224</v>
      </c>
      <c r="D12" s="11" t="s">
        <v>217</v>
      </c>
      <c r="E12" s="11">
        <v>1</v>
      </c>
      <c r="F12" s="12">
        <v>596915</v>
      </c>
      <c r="G12" s="12">
        <f t="shared" si="0"/>
        <v>596915</v>
      </c>
      <c r="H12" s="7"/>
      <c r="I12" s="7"/>
      <c r="J12" s="7"/>
      <c r="K12" s="7"/>
      <c r="L12" s="12">
        <v>596915</v>
      </c>
      <c r="M12" s="12">
        <f t="shared" si="1"/>
        <v>596915</v>
      </c>
    </row>
    <row r="13" spans="1:13" ht="39" customHeight="1" x14ac:dyDescent="0.3">
      <c r="A13" s="6">
        <v>9</v>
      </c>
      <c r="B13" s="10" t="s">
        <v>51</v>
      </c>
      <c r="C13" s="10" t="s">
        <v>51</v>
      </c>
      <c r="D13" s="11" t="s">
        <v>217</v>
      </c>
      <c r="E13" s="11">
        <v>1</v>
      </c>
      <c r="F13" s="12">
        <v>38345</v>
      </c>
      <c r="G13" s="12">
        <f t="shared" si="0"/>
        <v>38345</v>
      </c>
      <c r="H13" s="7"/>
      <c r="I13" s="7"/>
      <c r="J13" s="7"/>
      <c r="K13" s="7"/>
      <c r="L13" s="12">
        <v>38345</v>
      </c>
      <c r="M13" s="12">
        <f t="shared" si="1"/>
        <v>38345</v>
      </c>
    </row>
    <row r="14" spans="1:13" ht="53.4" customHeight="1" x14ac:dyDescent="0.3">
      <c r="A14" s="6">
        <v>10</v>
      </c>
      <c r="B14" s="10" t="s">
        <v>220</v>
      </c>
      <c r="C14" s="10" t="s">
        <v>220</v>
      </c>
      <c r="D14" s="11" t="s">
        <v>217</v>
      </c>
      <c r="E14" s="11">
        <v>1</v>
      </c>
      <c r="F14" s="12">
        <v>38155</v>
      </c>
      <c r="G14" s="12">
        <f t="shared" si="0"/>
        <v>38155</v>
      </c>
      <c r="H14" s="7"/>
      <c r="I14" s="7"/>
      <c r="J14" s="7"/>
      <c r="K14" s="7"/>
      <c r="L14" s="12">
        <v>38155</v>
      </c>
      <c r="M14" s="12">
        <f t="shared" si="1"/>
        <v>38155</v>
      </c>
    </row>
    <row r="15" spans="1:13" ht="52.8" customHeight="1" x14ac:dyDescent="0.3">
      <c r="A15" s="6">
        <v>11</v>
      </c>
      <c r="B15" s="10" t="s">
        <v>52</v>
      </c>
      <c r="C15" s="10" t="s">
        <v>52</v>
      </c>
      <c r="D15" s="11" t="s">
        <v>217</v>
      </c>
      <c r="E15" s="11">
        <v>2</v>
      </c>
      <c r="F15" s="12">
        <v>1353756</v>
      </c>
      <c r="G15" s="12">
        <f t="shared" si="0"/>
        <v>2707512</v>
      </c>
      <c r="H15" s="7"/>
      <c r="I15" s="7"/>
      <c r="J15" s="7"/>
      <c r="K15" s="7"/>
      <c r="L15" s="12">
        <v>1353756</v>
      </c>
      <c r="M15" s="12">
        <f t="shared" si="1"/>
        <v>2707512</v>
      </c>
    </row>
    <row r="16" spans="1:13" ht="50.4" customHeight="1" x14ac:dyDescent="0.3">
      <c r="A16" s="6">
        <v>12</v>
      </c>
      <c r="B16" s="10" t="s">
        <v>53</v>
      </c>
      <c r="C16" s="10" t="s">
        <v>53</v>
      </c>
      <c r="D16" s="11" t="s">
        <v>217</v>
      </c>
      <c r="E16" s="11">
        <v>1</v>
      </c>
      <c r="F16" s="12">
        <v>149237</v>
      </c>
      <c r="G16" s="12">
        <f t="shared" si="0"/>
        <v>149237</v>
      </c>
      <c r="H16" s="7"/>
      <c r="I16" s="7"/>
      <c r="J16" s="7"/>
      <c r="K16" s="7"/>
      <c r="L16" s="12">
        <v>149237</v>
      </c>
      <c r="M16" s="12">
        <f t="shared" si="1"/>
        <v>149237</v>
      </c>
    </row>
    <row r="17" spans="1:13" ht="39" customHeight="1" x14ac:dyDescent="0.3">
      <c r="A17" s="6">
        <v>13</v>
      </c>
      <c r="B17" s="10" t="s">
        <v>54</v>
      </c>
      <c r="C17" s="10" t="s">
        <v>54</v>
      </c>
      <c r="D17" s="11" t="s">
        <v>217</v>
      </c>
      <c r="E17" s="11">
        <v>1</v>
      </c>
      <c r="F17" s="12">
        <v>52487</v>
      </c>
      <c r="G17" s="12">
        <f t="shared" si="0"/>
        <v>52487</v>
      </c>
      <c r="H17" s="7"/>
      <c r="I17" s="7"/>
      <c r="J17" s="7"/>
      <c r="K17" s="7"/>
      <c r="L17" s="12">
        <v>52487</v>
      </c>
      <c r="M17" s="12">
        <f t="shared" si="1"/>
        <v>52487</v>
      </c>
    </row>
    <row r="18" spans="1:13" ht="55.2" customHeight="1" x14ac:dyDescent="0.3">
      <c r="A18" s="6">
        <v>14</v>
      </c>
      <c r="B18" s="10" t="s">
        <v>55</v>
      </c>
      <c r="C18" s="10" t="s">
        <v>56</v>
      </c>
      <c r="D18" s="11" t="s">
        <v>217</v>
      </c>
      <c r="E18" s="11">
        <v>1</v>
      </c>
      <c r="F18" s="12">
        <v>54222</v>
      </c>
      <c r="G18" s="12">
        <f t="shared" si="0"/>
        <v>54222</v>
      </c>
      <c r="H18" s="7"/>
      <c r="I18" s="7"/>
      <c r="J18" s="7"/>
      <c r="K18" s="7"/>
      <c r="L18" s="12">
        <v>54222</v>
      </c>
      <c r="M18" s="12">
        <f t="shared" si="1"/>
        <v>54222</v>
      </c>
    </row>
    <row r="19" spans="1:13" ht="58.8" customHeight="1" x14ac:dyDescent="0.3">
      <c r="A19" s="6">
        <v>15</v>
      </c>
      <c r="B19" s="10" t="s">
        <v>57</v>
      </c>
      <c r="C19" s="10" t="s">
        <v>57</v>
      </c>
      <c r="D19" s="11" t="s">
        <v>217</v>
      </c>
      <c r="E19" s="11">
        <v>1</v>
      </c>
      <c r="F19" s="12">
        <v>44909</v>
      </c>
      <c r="G19" s="12">
        <f t="shared" si="0"/>
        <v>44909</v>
      </c>
      <c r="H19" s="7"/>
      <c r="I19" s="7"/>
      <c r="J19" s="7"/>
      <c r="K19" s="7"/>
      <c r="L19" s="12">
        <v>44909</v>
      </c>
      <c r="M19" s="12">
        <f t="shared" si="1"/>
        <v>44909</v>
      </c>
    </row>
    <row r="20" spans="1:13" ht="50.4" customHeight="1" x14ac:dyDescent="0.3">
      <c r="A20" s="6">
        <v>16</v>
      </c>
      <c r="B20" s="10" t="s">
        <v>58</v>
      </c>
      <c r="C20" s="10" t="s">
        <v>58</v>
      </c>
      <c r="D20" s="11" t="s">
        <v>217</v>
      </c>
      <c r="E20" s="11">
        <v>1</v>
      </c>
      <c r="F20" s="12">
        <v>76282</v>
      </c>
      <c r="G20" s="12">
        <f t="shared" si="0"/>
        <v>76282</v>
      </c>
      <c r="H20" s="3"/>
      <c r="I20" s="3"/>
      <c r="J20" s="4"/>
      <c r="K20" s="5"/>
      <c r="L20" s="12">
        <v>76282</v>
      </c>
      <c r="M20" s="12">
        <f t="shared" si="1"/>
        <v>76282</v>
      </c>
    </row>
    <row r="21" spans="1:13" ht="39" customHeight="1" x14ac:dyDescent="0.3">
      <c r="A21" s="6">
        <v>17</v>
      </c>
      <c r="B21" s="10" t="s">
        <v>59</v>
      </c>
      <c r="C21" s="10" t="s">
        <v>59</v>
      </c>
      <c r="D21" s="11" t="s">
        <v>217</v>
      </c>
      <c r="E21" s="11">
        <v>1</v>
      </c>
      <c r="F21" s="12">
        <v>76282</v>
      </c>
      <c r="G21" s="12">
        <f t="shared" si="0"/>
        <v>76282</v>
      </c>
      <c r="H21" s="7"/>
      <c r="I21" s="7"/>
      <c r="J21" s="7"/>
      <c r="K21" s="7"/>
      <c r="L21" s="12">
        <v>76282</v>
      </c>
      <c r="M21" s="12">
        <f t="shared" si="1"/>
        <v>76282</v>
      </c>
    </row>
    <row r="22" spans="1:13" ht="39" customHeight="1" x14ac:dyDescent="0.3">
      <c r="A22" s="6">
        <v>18</v>
      </c>
      <c r="B22" s="10" t="s">
        <v>60</v>
      </c>
      <c r="C22" s="10" t="s">
        <v>60</v>
      </c>
      <c r="D22" s="11" t="s">
        <v>217</v>
      </c>
      <c r="E22" s="11">
        <v>2</v>
      </c>
      <c r="F22" s="12">
        <v>99481</v>
      </c>
      <c r="G22" s="12">
        <f t="shared" si="0"/>
        <v>198962</v>
      </c>
      <c r="H22" s="7"/>
      <c r="I22" s="7"/>
      <c r="J22" s="7"/>
      <c r="K22" s="7"/>
      <c r="L22" s="12">
        <v>99481</v>
      </c>
      <c r="M22" s="12">
        <f t="shared" si="1"/>
        <v>198962</v>
      </c>
    </row>
    <row r="23" spans="1:13" ht="39" customHeight="1" x14ac:dyDescent="0.3">
      <c r="A23" s="6">
        <v>19</v>
      </c>
      <c r="B23" s="10" t="s">
        <v>61</v>
      </c>
      <c r="C23" s="10" t="s">
        <v>61</v>
      </c>
      <c r="D23" s="11" t="s">
        <v>217</v>
      </c>
      <c r="E23" s="11">
        <v>2</v>
      </c>
      <c r="F23" s="12">
        <v>50452</v>
      </c>
      <c r="G23" s="12">
        <f t="shared" si="0"/>
        <v>100904</v>
      </c>
      <c r="H23" s="7"/>
      <c r="I23" s="7"/>
      <c r="J23" s="7"/>
      <c r="K23" s="7"/>
      <c r="L23" s="12">
        <v>50452</v>
      </c>
      <c r="M23" s="12">
        <f t="shared" si="1"/>
        <v>100904</v>
      </c>
    </row>
    <row r="24" spans="1:13" ht="39" customHeight="1" x14ac:dyDescent="0.3">
      <c r="A24" s="6">
        <v>20</v>
      </c>
      <c r="B24" s="13" t="s">
        <v>62</v>
      </c>
      <c r="C24" s="10" t="s">
        <v>62</v>
      </c>
      <c r="D24" s="11" t="s">
        <v>217</v>
      </c>
      <c r="E24" s="11">
        <v>2</v>
      </c>
      <c r="F24" s="12">
        <v>139276</v>
      </c>
      <c r="G24" s="12">
        <f t="shared" si="0"/>
        <v>278552</v>
      </c>
      <c r="H24" s="7"/>
      <c r="I24" s="7"/>
      <c r="J24" s="7"/>
      <c r="K24" s="7"/>
      <c r="L24" s="12">
        <v>139276</v>
      </c>
      <c r="M24" s="12">
        <f t="shared" si="1"/>
        <v>278552</v>
      </c>
    </row>
    <row r="25" spans="1:13" ht="39" customHeight="1" x14ac:dyDescent="0.3">
      <c r="A25" s="6">
        <v>21</v>
      </c>
      <c r="B25" s="13" t="s">
        <v>63</v>
      </c>
      <c r="C25" s="10" t="s">
        <v>63</v>
      </c>
      <c r="D25" s="11" t="s">
        <v>217</v>
      </c>
      <c r="E25" s="11">
        <v>2</v>
      </c>
      <c r="F25" s="12">
        <v>394189</v>
      </c>
      <c r="G25" s="12">
        <f t="shared" si="0"/>
        <v>788378</v>
      </c>
      <c r="H25" s="7"/>
      <c r="I25" s="7"/>
      <c r="J25" s="7"/>
      <c r="K25" s="7"/>
      <c r="L25" s="12">
        <v>394189</v>
      </c>
      <c r="M25" s="12">
        <f t="shared" si="1"/>
        <v>788378</v>
      </c>
    </row>
    <row r="26" spans="1:13" ht="39" customHeight="1" x14ac:dyDescent="0.3">
      <c r="A26" s="6">
        <v>22</v>
      </c>
      <c r="B26" s="13" t="s">
        <v>64</v>
      </c>
      <c r="C26" s="10" t="s">
        <v>64</v>
      </c>
      <c r="D26" s="11" t="s">
        <v>217</v>
      </c>
      <c r="E26" s="11">
        <v>2</v>
      </c>
      <c r="F26" s="12">
        <v>58312</v>
      </c>
      <c r="G26" s="12">
        <f t="shared" si="0"/>
        <v>116624</v>
      </c>
      <c r="H26" s="7"/>
      <c r="I26" s="7"/>
      <c r="J26" s="7"/>
      <c r="K26" s="7"/>
      <c r="L26" s="12">
        <v>58312</v>
      </c>
      <c r="M26" s="12">
        <f t="shared" si="1"/>
        <v>116624</v>
      </c>
    </row>
    <row r="27" spans="1:13" ht="39" customHeight="1" x14ac:dyDescent="0.3">
      <c r="A27" s="6">
        <v>23</v>
      </c>
      <c r="B27" s="13" t="s">
        <v>65</v>
      </c>
      <c r="C27" s="10" t="s">
        <v>65</v>
      </c>
      <c r="D27" s="11" t="s">
        <v>217</v>
      </c>
      <c r="E27" s="11">
        <v>1</v>
      </c>
      <c r="F27" s="12">
        <v>663252</v>
      </c>
      <c r="G27" s="12">
        <f t="shared" si="0"/>
        <v>663252</v>
      </c>
      <c r="H27" s="7"/>
      <c r="I27" s="7"/>
      <c r="J27" s="7"/>
      <c r="K27" s="7"/>
      <c r="L27" s="12">
        <v>663252</v>
      </c>
      <c r="M27" s="12">
        <f t="shared" si="1"/>
        <v>663252</v>
      </c>
    </row>
    <row r="28" spans="1:13" ht="39" customHeight="1" x14ac:dyDescent="0.3">
      <c r="A28" s="6">
        <v>24</v>
      </c>
      <c r="B28" s="13" t="s">
        <v>66</v>
      </c>
      <c r="C28" s="10" t="s">
        <v>66</v>
      </c>
      <c r="D28" s="11" t="s">
        <v>217</v>
      </c>
      <c r="E28" s="11">
        <v>1</v>
      </c>
      <c r="F28" s="12">
        <v>90965</v>
      </c>
      <c r="G28" s="12">
        <f t="shared" si="0"/>
        <v>90965</v>
      </c>
      <c r="H28" s="7"/>
      <c r="I28" s="7"/>
      <c r="J28" s="7"/>
      <c r="K28" s="7"/>
      <c r="L28" s="12">
        <v>90965</v>
      </c>
      <c r="M28" s="12">
        <f t="shared" si="1"/>
        <v>90965</v>
      </c>
    </row>
    <row r="29" spans="1:13" ht="39" customHeight="1" x14ac:dyDescent="0.3">
      <c r="A29" s="6">
        <v>25</v>
      </c>
      <c r="B29" s="13" t="s">
        <v>67</v>
      </c>
      <c r="C29" s="10" t="s">
        <v>67</v>
      </c>
      <c r="D29" s="11" t="s">
        <v>217</v>
      </c>
      <c r="E29" s="11">
        <v>4</v>
      </c>
      <c r="F29" s="12">
        <v>12820</v>
      </c>
      <c r="G29" s="12">
        <f t="shared" si="0"/>
        <v>51280</v>
      </c>
      <c r="H29" s="7"/>
      <c r="I29" s="7"/>
      <c r="J29" s="7"/>
      <c r="K29" s="7"/>
      <c r="L29" s="12">
        <v>12820</v>
      </c>
      <c r="M29" s="12">
        <f t="shared" si="1"/>
        <v>51280</v>
      </c>
    </row>
    <row r="30" spans="1:13" ht="39" customHeight="1" x14ac:dyDescent="0.3">
      <c r="A30" s="6">
        <v>26</v>
      </c>
      <c r="B30" s="13" t="s">
        <v>68</v>
      </c>
      <c r="C30" s="10" t="s">
        <v>68</v>
      </c>
      <c r="D30" s="11" t="s">
        <v>217</v>
      </c>
      <c r="E30" s="11">
        <v>4</v>
      </c>
      <c r="F30" s="12">
        <v>20535</v>
      </c>
      <c r="G30" s="12">
        <f t="shared" si="0"/>
        <v>82140</v>
      </c>
      <c r="H30" s="7"/>
      <c r="I30" s="7"/>
      <c r="J30" s="7"/>
      <c r="K30" s="7"/>
      <c r="L30" s="12">
        <v>20535</v>
      </c>
      <c r="M30" s="12">
        <f t="shared" si="1"/>
        <v>82140</v>
      </c>
    </row>
    <row r="31" spans="1:13" ht="39" customHeight="1" x14ac:dyDescent="0.3">
      <c r="A31" s="6">
        <v>27</v>
      </c>
      <c r="B31" s="13" t="s">
        <v>69</v>
      </c>
      <c r="C31" s="10" t="s">
        <v>69</v>
      </c>
      <c r="D31" s="11" t="s">
        <v>217</v>
      </c>
      <c r="E31" s="11">
        <v>3</v>
      </c>
      <c r="F31" s="12">
        <v>13360</v>
      </c>
      <c r="G31" s="12">
        <f t="shared" si="0"/>
        <v>40080</v>
      </c>
      <c r="H31" s="7"/>
      <c r="I31" s="7"/>
      <c r="J31" s="7"/>
      <c r="K31" s="7"/>
      <c r="L31" s="12">
        <v>13360</v>
      </c>
      <c r="M31" s="12">
        <f t="shared" si="1"/>
        <v>40080</v>
      </c>
    </row>
    <row r="32" spans="1:13" ht="39" customHeight="1" x14ac:dyDescent="0.3">
      <c r="A32" s="6">
        <v>28</v>
      </c>
      <c r="B32" s="13" t="s">
        <v>70</v>
      </c>
      <c r="C32" s="10" t="s">
        <v>70</v>
      </c>
      <c r="D32" s="11" t="s">
        <v>217</v>
      </c>
      <c r="E32" s="11">
        <v>7</v>
      </c>
      <c r="F32" s="12">
        <v>8958</v>
      </c>
      <c r="G32" s="12">
        <f t="shared" si="0"/>
        <v>62706</v>
      </c>
      <c r="H32" s="7"/>
      <c r="I32" s="7"/>
      <c r="J32" s="7"/>
      <c r="K32" s="7"/>
      <c r="L32" s="12">
        <v>8958</v>
      </c>
      <c r="M32" s="12">
        <f t="shared" si="1"/>
        <v>62706</v>
      </c>
    </row>
    <row r="33" spans="1:13" ht="39" customHeight="1" x14ac:dyDescent="0.3">
      <c r="A33" s="6">
        <v>29</v>
      </c>
      <c r="B33" s="13" t="s">
        <v>71</v>
      </c>
      <c r="C33" s="10" t="s">
        <v>71</v>
      </c>
      <c r="D33" s="11" t="s">
        <v>217</v>
      </c>
      <c r="E33" s="11">
        <v>7</v>
      </c>
      <c r="F33" s="12">
        <v>10746</v>
      </c>
      <c r="G33" s="12">
        <f t="shared" si="0"/>
        <v>75222</v>
      </c>
      <c r="H33" s="7"/>
      <c r="I33" s="7"/>
      <c r="J33" s="7"/>
      <c r="K33" s="7"/>
      <c r="L33" s="12">
        <v>10746</v>
      </c>
      <c r="M33" s="12">
        <f t="shared" si="1"/>
        <v>75222</v>
      </c>
    </row>
    <row r="34" spans="1:13" ht="39" customHeight="1" x14ac:dyDescent="0.3">
      <c r="A34" s="6">
        <v>30</v>
      </c>
      <c r="B34" s="13" t="s">
        <v>19</v>
      </c>
      <c r="C34" s="10" t="s">
        <v>19</v>
      </c>
      <c r="D34" s="11" t="s">
        <v>217</v>
      </c>
      <c r="E34" s="11">
        <v>14</v>
      </c>
      <c r="F34" s="12">
        <v>12955</v>
      </c>
      <c r="G34" s="12">
        <f t="shared" si="0"/>
        <v>181370</v>
      </c>
      <c r="H34" s="7"/>
      <c r="I34" s="7"/>
      <c r="J34" s="7"/>
      <c r="K34" s="7"/>
      <c r="L34" s="12">
        <v>12955</v>
      </c>
      <c r="M34" s="12">
        <f t="shared" si="1"/>
        <v>181370</v>
      </c>
    </row>
    <row r="35" spans="1:13" ht="39" customHeight="1" x14ac:dyDescent="0.3">
      <c r="A35" s="6">
        <v>31</v>
      </c>
      <c r="B35" s="13" t="s">
        <v>20</v>
      </c>
      <c r="C35" s="10" t="s">
        <v>20</v>
      </c>
      <c r="D35" s="11" t="s">
        <v>217</v>
      </c>
      <c r="E35" s="11">
        <v>7</v>
      </c>
      <c r="F35" s="12">
        <v>25775</v>
      </c>
      <c r="G35" s="12">
        <f t="shared" si="0"/>
        <v>180425</v>
      </c>
      <c r="H35" s="7"/>
      <c r="I35" s="7"/>
      <c r="J35" s="7"/>
      <c r="K35" s="7"/>
      <c r="L35" s="12">
        <v>25775</v>
      </c>
      <c r="M35" s="12">
        <f t="shared" si="1"/>
        <v>180425</v>
      </c>
    </row>
    <row r="36" spans="1:13" ht="39" customHeight="1" x14ac:dyDescent="0.3">
      <c r="A36" s="6">
        <v>32</v>
      </c>
      <c r="B36" s="13" t="s">
        <v>72</v>
      </c>
      <c r="C36" s="10" t="s">
        <v>72</v>
      </c>
      <c r="D36" s="11" t="s">
        <v>217</v>
      </c>
      <c r="E36" s="11">
        <v>7</v>
      </c>
      <c r="F36" s="12">
        <v>21474</v>
      </c>
      <c r="G36" s="12">
        <f t="shared" si="0"/>
        <v>150318</v>
      </c>
      <c r="H36" s="3"/>
      <c r="I36" s="3"/>
      <c r="J36" s="5"/>
      <c r="K36" s="5"/>
      <c r="L36" s="12">
        <v>21474</v>
      </c>
      <c r="M36" s="12">
        <f t="shared" si="1"/>
        <v>150318</v>
      </c>
    </row>
    <row r="37" spans="1:13" ht="39" customHeight="1" x14ac:dyDescent="0.3">
      <c r="A37" s="6">
        <v>33</v>
      </c>
      <c r="B37" s="13" t="s">
        <v>73</v>
      </c>
      <c r="C37" s="10" t="s">
        <v>73</v>
      </c>
      <c r="D37" s="11" t="s">
        <v>217</v>
      </c>
      <c r="E37" s="11">
        <v>1</v>
      </c>
      <c r="F37" s="12">
        <v>12820</v>
      </c>
      <c r="G37" s="12">
        <f t="shared" si="0"/>
        <v>12820</v>
      </c>
      <c r="H37" s="3"/>
      <c r="I37" s="3"/>
      <c r="J37" s="5"/>
      <c r="K37" s="5"/>
      <c r="L37" s="12">
        <v>12820</v>
      </c>
      <c r="M37" s="12">
        <f t="shared" si="1"/>
        <v>12820</v>
      </c>
    </row>
    <row r="38" spans="1:13" ht="39" customHeight="1" x14ac:dyDescent="0.3">
      <c r="A38" s="6">
        <v>34</v>
      </c>
      <c r="B38" s="13" t="s">
        <v>74</v>
      </c>
      <c r="C38" s="10" t="s">
        <v>74</v>
      </c>
      <c r="D38" s="11" t="s">
        <v>217</v>
      </c>
      <c r="E38" s="11">
        <v>2</v>
      </c>
      <c r="F38" s="12">
        <v>10155</v>
      </c>
      <c r="G38" s="12">
        <f t="shared" si="0"/>
        <v>20310</v>
      </c>
      <c r="H38" s="3"/>
      <c r="I38" s="3"/>
      <c r="J38" s="5"/>
      <c r="K38" s="5"/>
      <c r="L38" s="12">
        <v>10155</v>
      </c>
      <c r="M38" s="12">
        <f t="shared" si="1"/>
        <v>20310</v>
      </c>
    </row>
    <row r="39" spans="1:13" ht="39" customHeight="1" x14ac:dyDescent="0.3">
      <c r="A39" s="6">
        <v>35</v>
      </c>
      <c r="B39" s="13" t="s">
        <v>219</v>
      </c>
      <c r="C39" s="10" t="s">
        <v>219</v>
      </c>
      <c r="D39" s="11" t="s">
        <v>217</v>
      </c>
      <c r="E39" s="11">
        <v>2</v>
      </c>
      <c r="F39" s="12">
        <v>28842</v>
      </c>
      <c r="G39" s="12">
        <f t="shared" si="0"/>
        <v>57684</v>
      </c>
      <c r="H39" s="3"/>
      <c r="I39" s="3"/>
      <c r="J39" s="5"/>
      <c r="K39" s="5"/>
      <c r="L39" s="12">
        <v>28842</v>
      </c>
      <c r="M39" s="12">
        <f t="shared" si="1"/>
        <v>57684</v>
      </c>
    </row>
    <row r="40" spans="1:13" ht="39" customHeight="1" x14ac:dyDescent="0.3">
      <c r="A40" s="6">
        <v>36</v>
      </c>
      <c r="B40" s="13" t="s">
        <v>75</v>
      </c>
      <c r="C40" s="10" t="s">
        <v>75</v>
      </c>
      <c r="D40" s="11" t="s">
        <v>217</v>
      </c>
      <c r="E40" s="11">
        <v>1</v>
      </c>
      <c r="F40" s="12">
        <v>86508</v>
      </c>
      <c r="G40" s="12">
        <f t="shared" si="0"/>
        <v>86508</v>
      </c>
      <c r="H40" s="3"/>
      <c r="I40" s="3"/>
      <c r="J40" s="5"/>
      <c r="K40" s="5"/>
      <c r="L40" s="12">
        <v>86508</v>
      </c>
      <c r="M40" s="12">
        <f t="shared" si="1"/>
        <v>86508</v>
      </c>
    </row>
    <row r="41" spans="1:13" ht="39" customHeight="1" x14ac:dyDescent="0.3">
      <c r="A41" s="6">
        <v>37</v>
      </c>
      <c r="B41" s="13" t="s">
        <v>76</v>
      </c>
      <c r="C41" s="10" t="s">
        <v>76</v>
      </c>
      <c r="D41" s="11" t="s">
        <v>217</v>
      </c>
      <c r="E41" s="11">
        <v>1</v>
      </c>
      <c r="F41" s="12">
        <v>84936</v>
      </c>
      <c r="G41" s="12">
        <f t="shared" si="0"/>
        <v>84936</v>
      </c>
      <c r="H41" s="7"/>
      <c r="I41" s="7"/>
      <c r="J41" s="7"/>
      <c r="K41" s="7"/>
      <c r="L41" s="12">
        <v>84936</v>
      </c>
      <c r="M41" s="12">
        <f t="shared" si="1"/>
        <v>84936</v>
      </c>
    </row>
    <row r="42" spans="1:13" ht="39" customHeight="1" x14ac:dyDescent="0.3">
      <c r="A42" s="6">
        <v>38</v>
      </c>
      <c r="B42" s="10" t="s">
        <v>77</v>
      </c>
      <c r="C42" s="10" t="s">
        <v>77</v>
      </c>
      <c r="D42" s="11" t="s">
        <v>217</v>
      </c>
      <c r="E42" s="11">
        <v>1</v>
      </c>
      <c r="F42" s="12">
        <v>188752</v>
      </c>
      <c r="G42" s="12">
        <f t="shared" si="0"/>
        <v>188752</v>
      </c>
      <c r="H42" s="7"/>
      <c r="I42" s="7"/>
      <c r="J42" s="7"/>
      <c r="K42" s="7"/>
      <c r="L42" s="12">
        <v>188752</v>
      </c>
      <c r="M42" s="12">
        <f t="shared" si="1"/>
        <v>188752</v>
      </c>
    </row>
    <row r="43" spans="1:13" ht="46.2" customHeight="1" x14ac:dyDescent="0.3">
      <c r="A43" s="6">
        <v>39</v>
      </c>
      <c r="B43" s="13" t="s">
        <v>78</v>
      </c>
      <c r="C43" s="10" t="s">
        <v>78</v>
      </c>
      <c r="D43" s="11" t="s">
        <v>217</v>
      </c>
      <c r="E43" s="11">
        <v>1</v>
      </c>
      <c r="F43" s="12">
        <v>126386</v>
      </c>
      <c r="G43" s="12">
        <f t="shared" si="0"/>
        <v>126386</v>
      </c>
      <c r="H43" s="7"/>
      <c r="I43" s="7"/>
      <c r="J43" s="7"/>
      <c r="K43" s="7"/>
      <c r="L43" s="12">
        <v>126386</v>
      </c>
      <c r="M43" s="12">
        <f t="shared" si="1"/>
        <v>126386</v>
      </c>
    </row>
    <row r="44" spans="1:13" ht="49.2" customHeight="1" x14ac:dyDescent="0.3">
      <c r="A44" s="6">
        <v>40</v>
      </c>
      <c r="B44" s="13" t="s">
        <v>79</v>
      </c>
      <c r="C44" s="10" t="s">
        <v>79</v>
      </c>
      <c r="D44" s="11" t="s">
        <v>217</v>
      </c>
      <c r="E44" s="11">
        <v>1</v>
      </c>
      <c r="F44" s="12">
        <v>126386</v>
      </c>
      <c r="G44" s="12">
        <f t="shared" si="0"/>
        <v>126386</v>
      </c>
      <c r="H44" s="7"/>
      <c r="I44" s="7"/>
      <c r="J44" s="7"/>
      <c r="K44" s="7"/>
      <c r="L44" s="12">
        <v>126386</v>
      </c>
      <c r="M44" s="12">
        <f t="shared" si="1"/>
        <v>126386</v>
      </c>
    </row>
    <row r="45" spans="1:13" ht="36.6" customHeight="1" x14ac:dyDescent="0.3">
      <c r="A45" s="6">
        <v>41</v>
      </c>
      <c r="B45" s="13" t="s">
        <v>80</v>
      </c>
      <c r="C45" s="10" t="s">
        <v>80</v>
      </c>
      <c r="D45" s="11" t="s">
        <v>217</v>
      </c>
      <c r="E45" s="11">
        <v>1</v>
      </c>
      <c r="F45" s="12">
        <v>126386</v>
      </c>
      <c r="G45" s="12">
        <f t="shared" si="0"/>
        <v>126386</v>
      </c>
      <c r="H45" s="7"/>
      <c r="I45" s="7"/>
      <c r="J45" s="7"/>
      <c r="K45" s="7"/>
      <c r="L45" s="12">
        <v>126386</v>
      </c>
      <c r="M45" s="12">
        <f t="shared" si="1"/>
        <v>126386</v>
      </c>
    </row>
    <row r="46" spans="1:13" ht="39" customHeight="1" x14ac:dyDescent="0.3">
      <c r="A46" s="6">
        <v>42</v>
      </c>
      <c r="B46" s="10" t="s">
        <v>81</v>
      </c>
      <c r="C46" s="10" t="s">
        <v>81</v>
      </c>
      <c r="D46" s="11" t="s">
        <v>217</v>
      </c>
      <c r="E46" s="11">
        <v>10</v>
      </c>
      <c r="F46" s="12">
        <v>4574</v>
      </c>
      <c r="G46" s="12">
        <f t="shared" si="0"/>
        <v>45740</v>
      </c>
      <c r="H46" s="7"/>
      <c r="I46" s="7"/>
      <c r="J46" s="7"/>
      <c r="K46" s="7"/>
      <c r="L46" s="12">
        <v>4574</v>
      </c>
      <c r="M46" s="12">
        <f t="shared" si="1"/>
        <v>45740</v>
      </c>
    </row>
    <row r="47" spans="1:13" ht="39" customHeight="1" x14ac:dyDescent="0.3">
      <c r="A47" s="6">
        <v>43</v>
      </c>
      <c r="B47" s="13" t="s">
        <v>82</v>
      </c>
      <c r="C47" s="10" t="s">
        <v>82</v>
      </c>
      <c r="D47" s="11" t="s">
        <v>217</v>
      </c>
      <c r="E47" s="11">
        <v>1</v>
      </c>
      <c r="F47" s="12">
        <v>5162</v>
      </c>
      <c r="G47" s="12">
        <f t="shared" si="0"/>
        <v>5162</v>
      </c>
      <c r="H47" s="7"/>
      <c r="I47" s="7"/>
      <c r="J47" s="7"/>
      <c r="K47" s="7"/>
      <c r="L47" s="12">
        <v>5162</v>
      </c>
      <c r="M47" s="12">
        <f t="shared" si="1"/>
        <v>5162</v>
      </c>
    </row>
    <row r="48" spans="1:13" ht="41.4" customHeight="1" x14ac:dyDescent="0.3">
      <c r="A48" s="6">
        <v>44</v>
      </c>
      <c r="B48" s="13" t="s">
        <v>225</v>
      </c>
      <c r="C48" s="10" t="s">
        <v>225</v>
      </c>
      <c r="D48" s="11" t="s">
        <v>217</v>
      </c>
      <c r="E48" s="11">
        <v>4</v>
      </c>
      <c r="F48" s="12">
        <v>49950</v>
      </c>
      <c r="G48" s="12">
        <f t="shared" si="0"/>
        <v>199800</v>
      </c>
      <c r="H48" s="7"/>
      <c r="I48" s="7"/>
      <c r="J48" s="7"/>
      <c r="K48" s="7"/>
      <c r="L48" s="12">
        <v>49950</v>
      </c>
      <c r="M48" s="12">
        <f t="shared" si="1"/>
        <v>199800</v>
      </c>
    </row>
    <row r="49" spans="1:13" ht="38.4" customHeight="1" x14ac:dyDescent="0.3">
      <c r="A49" s="6">
        <v>45</v>
      </c>
      <c r="B49" s="13" t="s">
        <v>83</v>
      </c>
      <c r="C49" s="10" t="s">
        <v>83</v>
      </c>
      <c r="D49" s="11" t="s">
        <v>217</v>
      </c>
      <c r="E49" s="11">
        <v>1</v>
      </c>
      <c r="F49" s="12">
        <v>78004</v>
      </c>
      <c r="G49" s="12">
        <f t="shared" si="0"/>
        <v>78004</v>
      </c>
      <c r="H49" s="7"/>
      <c r="I49" s="7"/>
      <c r="J49" s="7"/>
      <c r="K49" s="7"/>
      <c r="L49" s="12">
        <v>78004</v>
      </c>
      <c r="M49" s="12">
        <f t="shared" si="1"/>
        <v>78004</v>
      </c>
    </row>
    <row r="50" spans="1:13" ht="48" customHeight="1" x14ac:dyDescent="0.3">
      <c r="A50" s="6">
        <v>46</v>
      </c>
      <c r="B50" s="10" t="s">
        <v>84</v>
      </c>
      <c r="C50" s="10" t="s">
        <v>84</v>
      </c>
      <c r="D50" s="11" t="s">
        <v>217</v>
      </c>
      <c r="E50" s="11">
        <v>1</v>
      </c>
      <c r="F50" s="12">
        <v>47779</v>
      </c>
      <c r="G50" s="12">
        <f t="shared" si="0"/>
        <v>47779</v>
      </c>
      <c r="H50" s="7"/>
      <c r="I50" s="7"/>
      <c r="J50" s="7"/>
      <c r="K50" s="7"/>
      <c r="L50" s="12">
        <v>47779</v>
      </c>
      <c r="M50" s="12">
        <f t="shared" si="1"/>
        <v>47779</v>
      </c>
    </row>
    <row r="51" spans="1:13" ht="39" customHeight="1" x14ac:dyDescent="0.3">
      <c r="A51" s="6">
        <v>47</v>
      </c>
      <c r="B51" s="10" t="s">
        <v>85</v>
      </c>
      <c r="C51" s="10" t="s">
        <v>85</v>
      </c>
      <c r="D51" s="11" t="s">
        <v>217</v>
      </c>
      <c r="E51" s="11">
        <v>1</v>
      </c>
      <c r="F51" s="12">
        <v>70135</v>
      </c>
      <c r="G51" s="12">
        <f t="shared" si="0"/>
        <v>70135</v>
      </c>
      <c r="H51" s="7"/>
      <c r="I51" s="7"/>
      <c r="J51" s="7"/>
      <c r="K51" s="7"/>
      <c r="L51" s="12">
        <v>70135</v>
      </c>
      <c r="M51" s="12">
        <f t="shared" si="1"/>
        <v>70135</v>
      </c>
    </row>
    <row r="52" spans="1:13" ht="39" customHeight="1" x14ac:dyDescent="0.3">
      <c r="A52" s="6">
        <v>48</v>
      </c>
      <c r="B52" s="13" t="s">
        <v>86</v>
      </c>
      <c r="C52" s="10" t="s">
        <v>86</v>
      </c>
      <c r="D52" s="11" t="s">
        <v>217</v>
      </c>
      <c r="E52" s="11">
        <v>7</v>
      </c>
      <c r="F52" s="12">
        <v>13031</v>
      </c>
      <c r="G52" s="12">
        <f t="shared" si="0"/>
        <v>91217</v>
      </c>
      <c r="H52" s="7"/>
      <c r="I52" s="7"/>
      <c r="J52" s="7"/>
      <c r="K52" s="7"/>
      <c r="L52" s="12">
        <v>13031</v>
      </c>
      <c r="M52" s="12">
        <f t="shared" si="1"/>
        <v>91217</v>
      </c>
    </row>
    <row r="53" spans="1:13" ht="54" customHeight="1" x14ac:dyDescent="0.3">
      <c r="A53" s="6">
        <v>49</v>
      </c>
      <c r="B53" s="13" t="s">
        <v>87</v>
      </c>
      <c r="C53" s="10" t="s">
        <v>87</v>
      </c>
      <c r="D53" s="11" t="s">
        <v>217</v>
      </c>
      <c r="E53" s="11">
        <v>1</v>
      </c>
      <c r="F53" s="12">
        <v>104937</v>
      </c>
      <c r="G53" s="12">
        <f t="shared" si="0"/>
        <v>104937</v>
      </c>
      <c r="H53" s="7"/>
      <c r="I53" s="7"/>
      <c r="J53" s="7"/>
      <c r="K53" s="7"/>
      <c r="L53" s="12">
        <v>104937</v>
      </c>
      <c r="M53" s="12">
        <f t="shared" si="1"/>
        <v>104937</v>
      </c>
    </row>
    <row r="54" spans="1:13" ht="33.6" customHeight="1" x14ac:dyDescent="0.3">
      <c r="A54" s="6">
        <v>50</v>
      </c>
      <c r="B54" s="10" t="s">
        <v>88</v>
      </c>
      <c r="C54" s="10" t="s">
        <v>88</v>
      </c>
      <c r="D54" s="11" t="s">
        <v>217</v>
      </c>
      <c r="E54" s="11">
        <v>1</v>
      </c>
      <c r="F54" s="12">
        <v>115021</v>
      </c>
      <c r="G54" s="12">
        <f t="shared" si="0"/>
        <v>115021</v>
      </c>
      <c r="H54" s="7"/>
      <c r="I54" s="7"/>
      <c r="J54" s="7"/>
      <c r="K54" s="7"/>
      <c r="L54" s="12">
        <v>115021</v>
      </c>
      <c r="M54" s="12">
        <f t="shared" si="1"/>
        <v>115021</v>
      </c>
    </row>
    <row r="55" spans="1:13" ht="39" customHeight="1" x14ac:dyDescent="0.3">
      <c r="A55" s="6">
        <v>51</v>
      </c>
      <c r="B55" s="13" t="s">
        <v>89</v>
      </c>
      <c r="C55" s="10" t="s">
        <v>89</v>
      </c>
      <c r="D55" s="11" t="s">
        <v>217</v>
      </c>
      <c r="E55" s="11">
        <v>1</v>
      </c>
      <c r="F55" s="12">
        <v>60242</v>
      </c>
      <c r="G55" s="12">
        <f t="shared" si="0"/>
        <v>60242</v>
      </c>
      <c r="H55" s="7"/>
      <c r="I55" s="7"/>
      <c r="J55" s="7"/>
      <c r="K55" s="7"/>
      <c r="L55" s="12">
        <v>60242</v>
      </c>
      <c r="M55" s="12">
        <f t="shared" si="1"/>
        <v>60242</v>
      </c>
    </row>
    <row r="56" spans="1:13" ht="33" customHeight="1" x14ac:dyDescent="0.3">
      <c r="A56" s="6">
        <v>52</v>
      </c>
      <c r="B56" s="13" t="s">
        <v>90</v>
      </c>
      <c r="C56" s="10" t="s">
        <v>90</v>
      </c>
      <c r="D56" s="11" t="s">
        <v>217</v>
      </c>
      <c r="E56" s="11">
        <v>1</v>
      </c>
      <c r="F56" s="12">
        <v>60772</v>
      </c>
      <c r="G56" s="12">
        <f t="shared" si="0"/>
        <v>60772</v>
      </c>
      <c r="H56" s="7"/>
      <c r="I56" s="7"/>
      <c r="J56" s="7"/>
      <c r="K56" s="7"/>
      <c r="L56" s="12">
        <v>60772</v>
      </c>
      <c r="M56" s="12">
        <f t="shared" si="1"/>
        <v>60772</v>
      </c>
    </row>
    <row r="57" spans="1:13" ht="42" customHeight="1" x14ac:dyDescent="0.3">
      <c r="A57" s="6">
        <v>53</v>
      </c>
      <c r="B57" s="13" t="s">
        <v>91</v>
      </c>
      <c r="C57" s="10" t="s">
        <v>91</v>
      </c>
      <c r="D57" s="11" t="s">
        <v>217</v>
      </c>
      <c r="E57" s="11">
        <v>1</v>
      </c>
      <c r="F57" s="12">
        <v>126181</v>
      </c>
      <c r="G57" s="12">
        <f t="shared" si="0"/>
        <v>126181</v>
      </c>
      <c r="H57" s="7"/>
      <c r="I57" s="7"/>
      <c r="J57" s="7"/>
      <c r="K57" s="7"/>
      <c r="L57" s="12">
        <v>126181</v>
      </c>
      <c r="M57" s="12">
        <f t="shared" si="1"/>
        <v>126181</v>
      </c>
    </row>
    <row r="58" spans="1:13" ht="27" customHeight="1" x14ac:dyDescent="0.3">
      <c r="A58" s="6">
        <v>54</v>
      </c>
      <c r="B58" s="13" t="s">
        <v>92</v>
      </c>
      <c r="C58" s="10" t="s">
        <v>92</v>
      </c>
      <c r="D58" s="11" t="s">
        <v>217</v>
      </c>
      <c r="E58" s="11">
        <v>2</v>
      </c>
      <c r="F58" s="12">
        <v>350485</v>
      </c>
      <c r="G58" s="12">
        <f t="shared" si="0"/>
        <v>700970</v>
      </c>
      <c r="H58" s="7"/>
      <c r="I58" s="7"/>
      <c r="J58" s="7"/>
      <c r="K58" s="7"/>
      <c r="L58" s="12">
        <v>350485</v>
      </c>
      <c r="M58" s="12">
        <f t="shared" si="1"/>
        <v>700970</v>
      </c>
    </row>
    <row r="59" spans="1:13" ht="34.799999999999997" customHeight="1" x14ac:dyDescent="0.3">
      <c r="A59" s="6">
        <v>55</v>
      </c>
      <c r="B59" s="10" t="s">
        <v>93</v>
      </c>
      <c r="C59" s="10" t="s">
        <v>93</v>
      </c>
      <c r="D59" s="11" t="s">
        <v>215</v>
      </c>
      <c r="E59" s="11">
        <v>10</v>
      </c>
      <c r="F59" s="12">
        <v>50858</v>
      </c>
      <c r="G59" s="12">
        <f t="shared" si="0"/>
        <v>508580</v>
      </c>
      <c r="H59" s="7"/>
      <c r="I59" s="7"/>
      <c r="J59" s="7"/>
      <c r="K59" s="7"/>
      <c r="L59" s="12">
        <v>50858</v>
      </c>
      <c r="M59" s="12">
        <f t="shared" si="1"/>
        <v>508580</v>
      </c>
    </row>
    <row r="60" spans="1:13" ht="57.6" customHeight="1" x14ac:dyDescent="0.3">
      <c r="A60" s="6">
        <v>56</v>
      </c>
      <c r="B60" s="13" t="s">
        <v>94</v>
      </c>
      <c r="C60" s="13" t="s">
        <v>94</v>
      </c>
      <c r="D60" s="11" t="s">
        <v>16</v>
      </c>
      <c r="E60" s="11">
        <v>2</v>
      </c>
      <c r="F60" s="12">
        <v>47200</v>
      </c>
      <c r="G60" s="12">
        <f t="shared" si="0"/>
        <v>94400</v>
      </c>
      <c r="H60" s="7"/>
      <c r="I60" s="7"/>
      <c r="J60" s="7"/>
      <c r="K60" s="7"/>
      <c r="L60" s="12">
        <v>47200</v>
      </c>
      <c r="M60" s="12">
        <f t="shared" si="1"/>
        <v>94400</v>
      </c>
    </row>
    <row r="61" spans="1:13" ht="57.6" customHeight="1" x14ac:dyDescent="0.3">
      <c r="A61" s="6">
        <v>57</v>
      </c>
      <c r="B61" s="10" t="s">
        <v>21</v>
      </c>
      <c r="C61" s="10" t="s">
        <v>21</v>
      </c>
      <c r="D61" s="11" t="s">
        <v>217</v>
      </c>
      <c r="E61" s="11">
        <v>2</v>
      </c>
      <c r="F61" s="12">
        <v>56300</v>
      </c>
      <c r="G61" s="12">
        <f t="shared" si="0"/>
        <v>112600</v>
      </c>
      <c r="H61" s="7"/>
      <c r="I61" s="7"/>
      <c r="J61" s="7"/>
      <c r="K61" s="7"/>
      <c r="L61" s="12">
        <v>56300</v>
      </c>
      <c r="M61" s="12">
        <f t="shared" si="1"/>
        <v>112600</v>
      </c>
    </row>
    <row r="62" spans="1:13" ht="45" customHeight="1" x14ac:dyDescent="0.3">
      <c r="A62" s="6">
        <v>58</v>
      </c>
      <c r="B62" s="10" t="s">
        <v>22</v>
      </c>
      <c r="C62" s="10" t="s">
        <v>22</v>
      </c>
      <c r="D62" s="11" t="s">
        <v>217</v>
      </c>
      <c r="E62" s="11">
        <v>2</v>
      </c>
      <c r="F62" s="12">
        <v>51900</v>
      </c>
      <c r="G62" s="12">
        <f t="shared" si="0"/>
        <v>103800</v>
      </c>
      <c r="H62" s="7"/>
      <c r="I62" s="7"/>
      <c r="J62" s="7"/>
      <c r="K62" s="7"/>
      <c r="L62" s="12">
        <v>51900</v>
      </c>
      <c r="M62" s="12">
        <f t="shared" si="1"/>
        <v>103800</v>
      </c>
    </row>
    <row r="63" spans="1:13" ht="52.2" customHeight="1" x14ac:dyDescent="0.3">
      <c r="A63" s="6">
        <v>59</v>
      </c>
      <c r="B63" s="10" t="s">
        <v>95</v>
      </c>
      <c r="C63" s="10" t="s">
        <v>95</v>
      </c>
      <c r="D63" s="11" t="s">
        <v>217</v>
      </c>
      <c r="E63" s="11">
        <v>2</v>
      </c>
      <c r="F63" s="12">
        <v>48500</v>
      </c>
      <c r="G63" s="12">
        <f t="shared" si="0"/>
        <v>97000</v>
      </c>
      <c r="H63" s="7"/>
      <c r="I63" s="7"/>
      <c r="J63" s="7"/>
      <c r="K63" s="7"/>
      <c r="L63" s="12">
        <v>48500</v>
      </c>
      <c r="M63" s="12">
        <f t="shared" si="1"/>
        <v>97000</v>
      </c>
    </row>
    <row r="64" spans="1:13" ht="51.6" customHeight="1" x14ac:dyDescent="0.3">
      <c r="A64" s="6">
        <v>60</v>
      </c>
      <c r="B64" s="10" t="s">
        <v>96</v>
      </c>
      <c r="C64" s="10" t="s">
        <v>96</v>
      </c>
      <c r="D64" s="11" t="s">
        <v>217</v>
      </c>
      <c r="E64" s="11">
        <v>2</v>
      </c>
      <c r="F64" s="12">
        <v>46500</v>
      </c>
      <c r="G64" s="12">
        <f t="shared" si="0"/>
        <v>93000</v>
      </c>
      <c r="H64" s="7"/>
      <c r="I64" s="7"/>
      <c r="J64" s="7"/>
      <c r="K64" s="7"/>
      <c r="L64" s="12">
        <v>46500</v>
      </c>
      <c r="M64" s="12">
        <f t="shared" si="1"/>
        <v>93000</v>
      </c>
    </row>
    <row r="65" spans="1:13" ht="52.8" customHeight="1" x14ac:dyDescent="0.3">
      <c r="A65" s="6">
        <v>61</v>
      </c>
      <c r="B65" s="10" t="s">
        <v>97</v>
      </c>
      <c r="C65" s="10" t="s">
        <v>97</v>
      </c>
      <c r="D65" s="11" t="s">
        <v>217</v>
      </c>
      <c r="E65" s="11">
        <v>1</v>
      </c>
      <c r="F65" s="12">
        <v>59700</v>
      </c>
      <c r="G65" s="12">
        <f t="shared" si="0"/>
        <v>59700</v>
      </c>
      <c r="H65" s="7"/>
      <c r="I65" s="7"/>
      <c r="J65" s="7"/>
      <c r="K65" s="7"/>
      <c r="L65" s="12">
        <v>59700</v>
      </c>
      <c r="M65" s="12">
        <f t="shared" si="1"/>
        <v>59700</v>
      </c>
    </row>
    <row r="66" spans="1:13" ht="46.8" customHeight="1" x14ac:dyDescent="0.3">
      <c r="A66" s="6">
        <v>62</v>
      </c>
      <c r="B66" s="10" t="s">
        <v>23</v>
      </c>
      <c r="C66" s="10" t="s">
        <v>23</v>
      </c>
      <c r="D66" s="11" t="s">
        <v>217</v>
      </c>
      <c r="E66" s="11">
        <v>2</v>
      </c>
      <c r="F66" s="12">
        <v>54300</v>
      </c>
      <c r="G66" s="12">
        <f t="shared" si="0"/>
        <v>108600</v>
      </c>
      <c r="H66" s="7"/>
      <c r="I66" s="7"/>
      <c r="J66" s="7"/>
      <c r="K66" s="7"/>
      <c r="L66" s="12">
        <v>54300</v>
      </c>
      <c r="M66" s="12">
        <f t="shared" si="1"/>
        <v>108600</v>
      </c>
    </row>
    <row r="67" spans="1:13" ht="48.6" customHeight="1" x14ac:dyDescent="0.3">
      <c r="A67" s="6">
        <v>63</v>
      </c>
      <c r="B67" s="10" t="s">
        <v>98</v>
      </c>
      <c r="C67" s="10" t="s">
        <v>98</v>
      </c>
      <c r="D67" s="11" t="s">
        <v>217</v>
      </c>
      <c r="E67" s="11">
        <v>2</v>
      </c>
      <c r="F67" s="12">
        <v>48600</v>
      </c>
      <c r="G67" s="12">
        <f t="shared" si="0"/>
        <v>97200</v>
      </c>
      <c r="H67" s="7"/>
      <c r="I67" s="7"/>
      <c r="J67" s="7"/>
      <c r="K67" s="7"/>
      <c r="L67" s="12">
        <v>48600</v>
      </c>
      <c r="M67" s="12">
        <f t="shared" si="1"/>
        <v>97200</v>
      </c>
    </row>
    <row r="68" spans="1:13" ht="55.2" customHeight="1" x14ac:dyDescent="0.3">
      <c r="A68" s="6">
        <v>64</v>
      </c>
      <c r="B68" s="10" t="s">
        <v>99</v>
      </c>
      <c r="C68" s="10" t="s">
        <v>99</v>
      </c>
      <c r="D68" s="11" t="s">
        <v>217</v>
      </c>
      <c r="E68" s="11">
        <v>2</v>
      </c>
      <c r="F68" s="12">
        <v>46600</v>
      </c>
      <c r="G68" s="12">
        <f t="shared" si="0"/>
        <v>93200</v>
      </c>
      <c r="H68" s="7"/>
      <c r="I68" s="7"/>
      <c r="J68" s="7"/>
      <c r="K68" s="7"/>
      <c r="L68" s="12">
        <v>46600</v>
      </c>
      <c r="M68" s="12">
        <f t="shared" si="1"/>
        <v>93200</v>
      </c>
    </row>
    <row r="69" spans="1:13" ht="45.6" customHeight="1" x14ac:dyDescent="0.3">
      <c r="A69" s="6">
        <v>65</v>
      </c>
      <c r="B69" s="10" t="s">
        <v>24</v>
      </c>
      <c r="C69" s="10" t="s">
        <v>24</v>
      </c>
      <c r="D69" s="11" t="s">
        <v>217</v>
      </c>
      <c r="E69" s="11">
        <v>2</v>
      </c>
      <c r="F69" s="12">
        <v>54300</v>
      </c>
      <c r="G69" s="12">
        <f t="shared" si="0"/>
        <v>108600</v>
      </c>
      <c r="H69" s="7"/>
      <c r="I69" s="7"/>
      <c r="J69" s="7"/>
      <c r="K69" s="7"/>
      <c r="L69" s="12">
        <v>54300</v>
      </c>
      <c r="M69" s="12">
        <f t="shared" si="1"/>
        <v>108600</v>
      </c>
    </row>
    <row r="70" spans="1:13" ht="48" customHeight="1" x14ac:dyDescent="0.3">
      <c r="A70" s="6">
        <v>66</v>
      </c>
      <c r="B70" s="10" t="s">
        <v>100</v>
      </c>
      <c r="C70" s="10" t="s">
        <v>100</v>
      </c>
      <c r="D70" s="11" t="s">
        <v>217</v>
      </c>
      <c r="E70" s="11">
        <v>1</v>
      </c>
      <c r="F70" s="12">
        <v>57000</v>
      </c>
      <c r="G70" s="12">
        <f t="shared" ref="G70:G133" si="2">E70*F70</f>
        <v>57000</v>
      </c>
      <c r="H70" s="7"/>
      <c r="I70" s="7"/>
      <c r="J70" s="7"/>
      <c r="K70" s="7"/>
      <c r="L70" s="12">
        <v>57000</v>
      </c>
      <c r="M70" s="12">
        <f t="shared" ref="M70:M133" si="3">E70*L70</f>
        <v>57000</v>
      </c>
    </row>
    <row r="71" spans="1:13" ht="45" customHeight="1" x14ac:dyDescent="0.3">
      <c r="A71" s="6">
        <v>67</v>
      </c>
      <c r="B71" s="10" t="s">
        <v>101</v>
      </c>
      <c r="C71" s="10" t="s">
        <v>101</v>
      </c>
      <c r="D71" s="11" t="s">
        <v>217</v>
      </c>
      <c r="E71" s="11">
        <v>1</v>
      </c>
      <c r="F71" s="12">
        <v>49300</v>
      </c>
      <c r="G71" s="12">
        <f t="shared" si="2"/>
        <v>49300</v>
      </c>
      <c r="H71" s="7"/>
      <c r="I71" s="7"/>
      <c r="J71" s="7"/>
      <c r="K71" s="7"/>
      <c r="L71" s="12">
        <v>49300</v>
      </c>
      <c r="M71" s="12">
        <f t="shared" si="3"/>
        <v>49300</v>
      </c>
    </row>
    <row r="72" spans="1:13" ht="46.2" customHeight="1" x14ac:dyDescent="0.3">
      <c r="A72" s="6">
        <v>68</v>
      </c>
      <c r="B72" s="10" t="s">
        <v>102</v>
      </c>
      <c r="C72" s="10" t="s">
        <v>102</v>
      </c>
      <c r="D72" s="11" t="s">
        <v>217</v>
      </c>
      <c r="E72" s="11">
        <v>1</v>
      </c>
      <c r="F72" s="12">
        <v>54800</v>
      </c>
      <c r="G72" s="12">
        <f t="shared" si="2"/>
        <v>54800</v>
      </c>
      <c r="H72" s="7"/>
      <c r="I72" s="7"/>
      <c r="J72" s="7"/>
      <c r="K72" s="7"/>
      <c r="L72" s="12">
        <v>54800</v>
      </c>
      <c r="M72" s="12">
        <f t="shared" si="3"/>
        <v>54800</v>
      </c>
    </row>
    <row r="73" spans="1:13" ht="46.8" customHeight="1" x14ac:dyDescent="0.3">
      <c r="A73" s="6">
        <v>69</v>
      </c>
      <c r="B73" s="10" t="s">
        <v>25</v>
      </c>
      <c r="C73" s="10" t="s">
        <v>25</v>
      </c>
      <c r="D73" s="11" t="s">
        <v>217</v>
      </c>
      <c r="E73" s="11">
        <v>1</v>
      </c>
      <c r="F73" s="12">
        <v>54200</v>
      </c>
      <c r="G73" s="12">
        <f t="shared" si="2"/>
        <v>54200</v>
      </c>
      <c r="H73" s="7"/>
      <c r="I73" s="7"/>
      <c r="J73" s="7"/>
      <c r="K73" s="7"/>
      <c r="L73" s="12">
        <v>54200</v>
      </c>
      <c r="M73" s="12">
        <f t="shared" si="3"/>
        <v>54200</v>
      </c>
    </row>
    <row r="74" spans="1:13" ht="55.8" customHeight="1" x14ac:dyDescent="0.3">
      <c r="A74" s="6">
        <v>70</v>
      </c>
      <c r="B74" s="10" t="s">
        <v>103</v>
      </c>
      <c r="C74" s="10" t="s">
        <v>103</v>
      </c>
      <c r="D74" s="11" t="s">
        <v>217</v>
      </c>
      <c r="E74" s="11">
        <v>1</v>
      </c>
      <c r="F74" s="12">
        <v>58500</v>
      </c>
      <c r="G74" s="12">
        <f t="shared" si="2"/>
        <v>58500</v>
      </c>
      <c r="H74" s="7"/>
      <c r="I74" s="7"/>
      <c r="J74" s="7"/>
      <c r="K74" s="7"/>
      <c r="L74" s="12">
        <v>58500</v>
      </c>
      <c r="M74" s="12">
        <f t="shared" si="3"/>
        <v>58500</v>
      </c>
    </row>
    <row r="75" spans="1:13" ht="45.6" customHeight="1" x14ac:dyDescent="0.3">
      <c r="A75" s="6">
        <v>71</v>
      </c>
      <c r="B75" s="10" t="s">
        <v>26</v>
      </c>
      <c r="C75" s="10" t="s">
        <v>26</v>
      </c>
      <c r="D75" s="11" t="s">
        <v>217</v>
      </c>
      <c r="E75" s="11">
        <v>1</v>
      </c>
      <c r="F75" s="12">
        <v>58600</v>
      </c>
      <c r="G75" s="12">
        <f t="shared" si="2"/>
        <v>58600</v>
      </c>
      <c r="H75" s="7"/>
      <c r="I75" s="7"/>
      <c r="J75" s="7"/>
      <c r="K75" s="7"/>
      <c r="L75" s="12">
        <v>58600</v>
      </c>
      <c r="M75" s="12">
        <f t="shared" si="3"/>
        <v>58600</v>
      </c>
    </row>
    <row r="76" spans="1:13" ht="45.6" customHeight="1" x14ac:dyDescent="0.3">
      <c r="A76" s="6">
        <v>72</v>
      </c>
      <c r="B76" s="10" t="s">
        <v>104</v>
      </c>
      <c r="C76" s="10" t="s">
        <v>104</v>
      </c>
      <c r="D76" s="11" t="s">
        <v>217</v>
      </c>
      <c r="E76" s="11">
        <v>1</v>
      </c>
      <c r="F76" s="12">
        <v>28300</v>
      </c>
      <c r="G76" s="12">
        <f t="shared" si="2"/>
        <v>28300</v>
      </c>
      <c r="H76" s="7"/>
      <c r="I76" s="7"/>
      <c r="J76" s="7"/>
      <c r="K76" s="7"/>
      <c r="L76" s="12">
        <v>28300</v>
      </c>
      <c r="M76" s="12">
        <f t="shared" si="3"/>
        <v>28300</v>
      </c>
    </row>
    <row r="77" spans="1:13" ht="56.4" customHeight="1" x14ac:dyDescent="0.3">
      <c r="A77" s="6">
        <v>73</v>
      </c>
      <c r="B77" s="10" t="s">
        <v>105</v>
      </c>
      <c r="C77" s="10" t="s">
        <v>105</v>
      </c>
      <c r="D77" s="11" t="s">
        <v>16</v>
      </c>
      <c r="E77" s="11">
        <v>1</v>
      </c>
      <c r="F77" s="12">
        <v>57900</v>
      </c>
      <c r="G77" s="12">
        <f t="shared" si="2"/>
        <v>57900</v>
      </c>
      <c r="H77" s="7"/>
      <c r="I77" s="7"/>
      <c r="J77" s="7"/>
      <c r="K77" s="7"/>
      <c r="L77" s="12">
        <v>57900</v>
      </c>
      <c r="M77" s="12">
        <f t="shared" si="3"/>
        <v>57900</v>
      </c>
    </row>
    <row r="78" spans="1:13" ht="56.4" customHeight="1" x14ac:dyDescent="0.3">
      <c r="A78" s="6">
        <v>74</v>
      </c>
      <c r="B78" s="10" t="s">
        <v>106</v>
      </c>
      <c r="C78" s="10" t="s">
        <v>106</v>
      </c>
      <c r="D78" s="11" t="s">
        <v>16</v>
      </c>
      <c r="E78" s="11">
        <v>1</v>
      </c>
      <c r="F78" s="12">
        <v>57900</v>
      </c>
      <c r="G78" s="12">
        <f t="shared" si="2"/>
        <v>57900</v>
      </c>
      <c r="H78" s="7"/>
      <c r="I78" s="7"/>
      <c r="J78" s="7"/>
      <c r="K78" s="7"/>
      <c r="L78" s="12">
        <v>57900</v>
      </c>
      <c r="M78" s="12">
        <f t="shared" si="3"/>
        <v>57900</v>
      </c>
    </row>
    <row r="79" spans="1:13" ht="58.8" customHeight="1" x14ac:dyDescent="0.3">
      <c r="A79" s="6">
        <v>75</v>
      </c>
      <c r="B79" s="10" t="s">
        <v>107</v>
      </c>
      <c r="C79" s="10" t="s">
        <v>107</v>
      </c>
      <c r="D79" s="11" t="s">
        <v>16</v>
      </c>
      <c r="E79" s="11">
        <v>1</v>
      </c>
      <c r="F79" s="12">
        <v>56900</v>
      </c>
      <c r="G79" s="12">
        <f t="shared" si="2"/>
        <v>56900</v>
      </c>
      <c r="H79" s="7"/>
      <c r="I79" s="7"/>
      <c r="J79" s="7"/>
      <c r="K79" s="7"/>
      <c r="L79" s="12">
        <v>56900</v>
      </c>
      <c r="M79" s="12">
        <f t="shared" si="3"/>
        <v>56900</v>
      </c>
    </row>
    <row r="80" spans="1:13" ht="57" customHeight="1" x14ac:dyDescent="0.3">
      <c r="A80" s="6">
        <v>76</v>
      </c>
      <c r="B80" s="10" t="s">
        <v>108</v>
      </c>
      <c r="C80" s="10" t="s">
        <v>108</v>
      </c>
      <c r="D80" s="11" t="s">
        <v>217</v>
      </c>
      <c r="E80" s="11">
        <v>1</v>
      </c>
      <c r="F80" s="12">
        <v>57200</v>
      </c>
      <c r="G80" s="12">
        <f t="shared" si="2"/>
        <v>57200</v>
      </c>
      <c r="H80" s="7"/>
      <c r="I80" s="7"/>
      <c r="J80" s="7"/>
      <c r="K80" s="7"/>
      <c r="L80" s="12">
        <v>57200</v>
      </c>
      <c r="M80" s="12">
        <f t="shared" si="3"/>
        <v>57200</v>
      </c>
    </row>
    <row r="81" spans="1:13" ht="60" customHeight="1" x14ac:dyDescent="0.3">
      <c r="A81" s="6">
        <v>77</v>
      </c>
      <c r="B81" s="10" t="s">
        <v>109</v>
      </c>
      <c r="C81" s="10" t="s">
        <v>109</v>
      </c>
      <c r="D81" s="11" t="s">
        <v>217</v>
      </c>
      <c r="E81" s="11">
        <v>1</v>
      </c>
      <c r="F81" s="12">
        <v>58700</v>
      </c>
      <c r="G81" s="12">
        <f t="shared" si="2"/>
        <v>58700</v>
      </c>
      <c r="H81" s="7"/>
      <c r="I81" s="7"/>
      <c r="J81" s="7"/>
      <c r="K81" s="7"/>
      <c r="L81" s="12">
        <v>58700</v>
      </c>
      <c r="M81" s="12">
        <f t="shared" si="3"/>
        <v>58700</v>
      </c>
    </row>
    <row r="82" spans="1:13" ht="73.2" customHeight="1" x14ac:dyDescent="0.3">
      <c r="A82" s="6">
        <v>78</v>
      </c>
      <c r="B82" s="10" t="s">
        <v>110</v>
      </c>
      <c r="C82" s="10" t="s">
        <v>110</v>
      </c>
      <c r="D82" s="11" t="s">
        <v>217</v>
      </c>
      <c r="E82" s="11">
        <v>1</v>
      </c>
      <c r="F82" s="12">
        <v>52400</v>
      </c>
      <c r="G82" s="12">
        <f t="shared" si="2"/>
        <v>52400</v>
      </c>
      <c r="H82" s="7"/>
      <c r="I82" s="7"/>
      <c r="J82" s="7"/>
      <c r="K82" s="7"/>
      <c r="L82" s="12">
        <v>52400</v>
      </c>
      <c r="M82" s="12">
        <f t="shared" si="3"/>
        <v>52400</v>
      </c>
    </row>
    <row r="83" spans="1:13" ht="49.8" customHeight="1" x14ac:dyDescent="0.3">
      <c r="A83" s="6">
        <v>79</v>
      </c>
      <c r="B83" s="10" t="s">
        <v>111</v>
      </c>
      <c r="C83" s="10" t="s">
        <v>111</v>
      </c>
      <c r="D83" s="11" t="s">
        <v>217</v>
      </c>
      <c r="E83" s="11">
        <v>1</v>
      </c>
      <c r="F83" s="12">
        <v>154721</v>
      </c>
      <c r="G83" s="12">
        <f t="shared" si="2"/>
        <v>154721</v>
      </c>
      <c r="H83" s="7"/>
      <c r="I83" s="7"/>
      <c r="J83" s="7"/>
      <c r="K83" s="7"/>
      <c r="L83" s="12">
        <v>154721</v>
      </c>
      <c r="M83" s="12">
        <f t="shared" si="3"/>
        <v>154721</v>
      </c>
    </row>
    <row r="84" spans="1:13" ht="40.799999999999997" customHeight="1" x14ac:dyDescent="0.3">
      <c r="A84" s="6">
        <v>80</v>
      </c>
      <c r="B84" s="10" t="s">
        <v>112</v>
      </c>
      <c r="C84" s="10" t="s">
        <v>112</v>
      </c>
      <c r="D84" s="11" t="s">
        <v>217</v>
      </c>
      <c r="E84" s="11">
        <v>1</v>
      </c>
      <c r="F84" s="12">
        <v>154721</v>
      </c>
      <c r="G84" s="12">
        <f t="shared" si="2"/>
        <v>154721</v>
      </c>
      <c r="H84" s="7"/>
      <c r="I84" s="7"/>
      <c r="J84" s="7"/>
      <c r="K84" s="7"/>
      <c r="L84" s="12">
        <v>154721</v>
      </c>
      <c r="M84" s="12">
        <f t="shared" si="3"/>
        <v>154721</v>
      </c>
    </row>
    <row r="85" spans="1:13" ht="42.6" customHeight="1" x14ac:dyDescent="0.3">
      <c r="A85" s="6">
        <v>81</v>
      </c>
      <c r="B85" s="10" t="s">
        <v>113</v>
      </c>
      <c r="C85" s="10" t="s">
        <v>113</v>
      </c>
      <c r="D85" s="11" t="s">
        <v>217</v>
      </c>
      <c r="E85" s="11">
        <v>4</v>
      </c>
      <c r="F85" s="12">
        <v>126824</v>
      </c>
      <c r="G85" s="12">
        <f t="shared" si="2"/>
        <v>507296</v>
      </c>
      <c r="H85" s="7"/>
      <c r="I85" s="7"/>
      <c r="J85" s="7"/>
      <c r="K85" s="7"/>
      <c r="L85" s="12">
        <v>126824</v>
      </c>
      <c r="M85" s="12">
        <f t="shared" si="3"/>
        <v>507296</v>
      </c>
    </row>
    <row r="86" spans="1:13" ht="44.4" customHeight="1" x14ac:dyDescent="0.3">
      <c r="A86" s="6">
        <v>82</v>
      </c>
      <c r="B86" s="10" t="s">
        <v>114</v>
      </c>
      <c r="C86" s="10" t="s">
        <v>114</v>
      </c>
      <c r="D86" s="11" t="s">
        <v>217</v>
      </c>
      <c r="E86" s="11">
        <v>1</v>
      </c>
      <c r="F86" s="12">
        <v>157956</v>
      </c>
      <c r="G86" s="12">
        <f t="shared" si="2"/>
        <v>157956</v>
      </c>
      <c r="H86" s="7"/>
      <c r="I86" s="7"/>
      <c r="J86" s="7"/>
      <c r="K86" s="7"/>
      <c r="L86" s="12">
        <v>157956</v>
      </c>
      <c r="M86" s="12">
        <f t="shared" si="3"/>
        <v>157956</v>
      </c>
    </row>
    <row r="87" spans="1:13" ht="40.799999999999997" customHeight="1" x14ac:dyDescent="0.3">
      <c r="A87" s="6">
        <v>83</v>
      </c>
      <c r="B87" s="10" t="s">
        <v>115</v>
      </c>
      <c r="C87" s="10" t="s">
        <v>115</v>
      </c>
      <c r="D87" s="11" t="s">
        <v>217</v>
      </c>
      <c r="E87" s="11">
        <v>3</v>
      </c>
      <c r="F87" s="12">
        <v>77495</v>
      </c>
      <c r="G87" s="12">
        <f t="shared" si="2"/>
        <v>232485</v>
      </c>
      <c r="H87" s="7"/>
      <c r="I87" s="7"/>
      <c r="J87" s="7"/>
      <c r="K87" s="7"/>
      <c r="L87" s="12">
        <v>77495</v>
      </c>
      <c r="M87" s="12">
        <f t="shared" si="3"/>
        <v>232485</v>
      </c>
    </row>
    <row r="88" spans="1:13" ht="36" customHeight="1" x14ac:dyDescent="0.3">
      <c r="A88" s="6">
        <v>84</v>
      </c>
      <c r="B88" s="10" t="s">
        <v>116</v>
      </c>
      <c r="C88" s="10" t="s">
        <v>116</v>
      </c>
      <c r="D88" s="11" t="s">
        <v>217</v>
      </c>
      <c r="E88" s="11">
        <v>3</v>
      </c>
      <c r="F88" s="12">
        <v>126823</v>
      </c>
      <c r="G88" s="12">
        <f t="shared" si="2"/>
        <v>380469</v>
      </c>
      <c r="H88" s="7"/>
      <c r="I88" s="7"/>
      <c r="J88" s="7"/>
      <c r="K88" s="7"/>
      <c r="L88" s="12">
        <v>126823</v>
      </c>
      <c r="M88" s="12">
        <f t="shared" si="3"/>
        <v>380469</v>
      </c>
    </row>
    <row r="89" spans="1:13" ht="42" customHeight="1" x14ac:dyDescent="0.3">
      <c r="A89" s="6">
        <v>85</v>
      </c>
      <c r="B89" s="10" t="s">
        <v>117</v>
      </c>
      <c r="C89" s="10" t="s">
        <v>117</v>
      </c>
      <c r="D89" s="11" t="s">
        <v>217</v>
      </c>
      <c r="E89" s="11">
        <v>4</v>
      </c>
      <c r="F89" s="12">
        <v>88277</v>
      </c>
      <c r="G89" s="12">
        <f t="shared" si="2"/>
        <v>353108</v>
      </c>
      <c r="H89" s="7"/>
      <c r="I89" s="7"/>
      <c r="J89" s="7"/>
      <c r="K89" s="7"/>
      <c r="L89" s="12">
        <v>88277</v>
      </c>
      <c r="M89" s="12">
        <f t="shared" si="3"/>
        <v>353108</v>
      </c>
    </row>
    <row r="90" spans="1:13" ht="42.6" customHeight="1" x14ac:dyDescent="0.3">
      <c r="A90" s="6">
        <v>86</v>
      </c>
      <c r="B90" s="10" t="s">
        <v>118</v>
      </c>
      <c r="C90" s="10" t="s">
        <v>118</v>
      </c>
      <c r="D90" s="11" t="s">
        <v>217</v>
      </c>
      <c r="E90" s="11">
        <v>1</v>
      </c>
      <c r="F90" s="12">
        <v>88277</v>
      </c>
      <c r="G90" s="12">
        <f t="shared" si="2"/>
        <v>88277</v>
      </c>
      <c r="H90" s="7"/>
      <c r="I90" s="7"/>
      <c r="J90" s="7"/>
      <c r="K90" s="7"/>
      <c r="L90" s="12">
        <v>88277</v>
      </c>
      <c r="M90" s="12">
        <f t="shared" si="3"/>
        <v>88277</v>
      </c>
    </row>
    <row r="91" spans="1:13" ht="27.6" customHeight="1" x14ac:dyDescent="0.3">
      <c r="A91" s="6">
        <v>87</v>
      </c>
      <c r="B91" s="10" t="s">
        <v>119</v>
      </c>
      <c r="C91" s="10" t="s">
        <v>119</v>
      </c>
      <c r="D91" s="11" t="s">
        <v>217</v>
      </c>
      <c r="E91" s="11">
        <v>1</v>
      </c>
      <c r="F91" s="12">
        <v>72643</v>
      </c>
      <c r="G91" s="12">
        <f t="shared" si="2"/>
        <v>72643</v>
      </c>
      <c r="H91" s="7"/>
      <c r="I91" s="7"/>
      <c r="J91" s="7"/>
      <c r="K91" s="7"/>
      <c r="L91" s="12">
        <v>72643</v>
      </c>
      <c r="M91" s="12">
        <f t="shared" si="3"/>
        <v>72643</v>
      </c>
    </row>
    <row r="92" spans="1:13" ht="31.8" customHeight="1" x14ac:dyDescent="0.3">
      <c r="A92" s="6">
        <v>88</v>
      </c>
      <c r="B92" s="10" t="s">
        <v>120</v>
      </c>
      <c r="C92" s="10" t="s">
        <v>120</v>
      </c>
      <c r="D92" s="11" t="s">
        <v>217</v>
      </c>
      <c r="E92" s="11">
        <v>2</v>
      </c>
      <c r="F92" s="12">
        <v>188819</v>
      </c>
      <c r="G92" s="12">
        <f t="shared" si="2"/>
        <v>377638</v>
      </c>
      <c r="H92" s="7"/>
      <c r="I92" s="7"/>
      <c r="J92" s="7"/>
      <c r="K92" s="7"/>
      <c r="L92" s="12">
        <v>188819</v>
      </c>
      <c r="M92" s="12">
        <f t="shared" si="3"/>
        <v>377638</v>
      </c>
    </row>
    <row r="93" spans="1:13" ht="39" customHeight="1" x14ac:dyDescent="0.3">
      <c r="A93" s="6">
        <v>89</v>
      </c>
      <c r="B93" s="10" t="s">
        <v>121</v>
      </c>
      <c r="C93" s="10" t="s">
        <v>121</v>
      </c>
      <c r="D93" s="11" t="s">
        <v>217</v>
      </c>
      <c r="E93" s="11">
        <v>3</v>
      </c>
      <c r="F93" s="12">
        <v>131405</v>
      </c>
      <c r="G93" s="12">
        <f t="shared" si="2"/>
        <v>394215</v>
      </c>
      <c r="H93" s="7"/>
      <c r="I93" s="7"/>
      <c r="J93" s="7"/>
      <c r="K93" s="7"/>
      <c r="L93" s="12">
        <v>131405</v>
      </c>
      <c r="M93" s="12">
        <f t="shared" si="3"/>
        <v>394215</v>
      </c>
    </row>
    <row r="94" spans="1:13" ht="40.200000000000003" customHeight="1" x14ac:dyDescent="0.3">
      <c r="A94" s="6">
        <v>90</v>
      </c>
      <c r="B94" s="10" t="s">
        <v>122</v>
      </c>
      <c r="C94" s="10" t="s">
        <v>122</v>
      </c>
      <c r="D94" s="11" t="s">
        <v>217</v>
      </c>
      <c r="E94" s="11">
        <v>2</v>
      </c>
      <c r="F94" s="12">
        <v>63613</v>
      </c>
      <c r="G94" s="12">
        <f t="shared" si="2"/>
        <v>127226</v>
      </c>
      <c r="H94" s="7"/>
      <c r="I94" s="7"/>
      <c r="J94" s="7"/>
      <c r="K94" s="7"/>
      <c r="L94" s="12">
        <v>63613</v>
      </c>
      <c r="M94" s="12">
        <f t="shared" si="3"/>
        <v>127226</v>
      </c>
    </row>
    <row r="95" spans="1:13" ht="37.200000000000003" customHeight="1" x14ac:dyDescent="0.3">
      <c r="A95" s="6">
        <v>91</v>
      </c>
      <c r="B95" s="10" t="s">
        <v>123</v>
      </c>
      <c r="C95" s="10" t="s">
        <v>123</v>
      </c>
      <c r="D95" s="11" t="s">
        <v>217</v>
      </c>
      <c r="E95" s="11">
        <v>3</v>
      </c>
      <c r="F95" s="12">
        <v>134639</v>
      </c>
      <c r="G95" s="12">
        <f t="shared" si="2"/>
        <v>403917</v>
      </c>
      <c r="H95" s="7"/>
      <c r="I95" s="7"/>
      <c r="J95" s="7"/>
      <c r="K95" s="7"/>
      <c r="L95" s="12">
        <v>134639</v>
      </c>
      <c r="M95" s="12">
        <f t="shared" si="3"/>
        <v>403917</v>
      </c>
    </row>
    <row r="96" spans="1:13" ht="39.6" customHeight="1" x14ac:dyDescent="0.3">
      <c r="A96" s="6">
        <v>92</v>
      </c>
      <c r="B96" s="10" t="s">
        <v>124</v>
      </c>
      <c r="C96" s="10" t="s">
        <v>124</v>
      </c>
      <c r="D96" s="11" t="s">
        <v>217</v>
      </c>
      <c r="E96" s="11">
        <v>2</v>
      </c>
      <c r="F96" s="12">
        <v>80459</v>
      </c>
      <c r="G96" s="12">
        <f t="shared" si="2"/>
        <v>160918</v>
      </c>
      <c r="H96" s="7"/>
      <c r="I96" s="7"/>
      <c r="J96" s="7"/>
      <c r="K96" s="7"/>
      <c r="L96" s="12">
        <v>80459</v>
      </c>
      <c r="M96" s="12">
        <f t="shared" si="3"/>
        <v>160918</v>
      </c>
    </row>
    <row r="97" spans="1:13" ht="31.2" customHeight="1" x14ac:dyDescent="0.3">
      <c r="A97" s="6">
        <v>93</v>
      </c>
      <c r="B97" s="10" t="s">
        <v>125</v>
      </c>
      <c r="C97" s="10" t="s">
        <v>125</v>
      </c>
      <c r="D97" s="11" t="s">
        <v>217</v>
      </c>
      <c r="E97" s="11">
        <v>2</v>
      </c>
      <c r="F97" s="12">
        <v>207283</v>
      </c>
      <c r="G97" s="12">
        <f t="shared" si="2"/>
        <v>414566</v>
      </c>
      <c r="H97" s="7"/>
      <c r="I97" s="7"/>
      <c r="J97" s="7"/>
      <c r="K97" s="7"/>
      <c r="L97" s="12">
        <v>207283</v>
      </c>
      <c r="M97" s="12">
        <f t="shared" si="3"/>
        <v>414566</v>
      </c>
    </row>
    <row r="98" spans="1:13" ht="39.6" customHeight="1" x14ac:dyDescent="0.3">
      <c r="A98" s="6">
        <v>94</v>
      </c>
      <c r="B98" s="10" t="s">
        <v>126</v>
      </c>
      <c r="C98" s="10" t="s">
        <v>126</v>
      </c>
      <c r="D98" s="11" t="s">
        <v>217</v>
      </c>
      <c r="E98" s="11">
        <v>1</v>
      </c>
      <c r="F98" s="12">
        <v>125205</v>
      </c>
      <c r="G98" s="12">
        <f t="shared" si="2"/>
        <v>125205</v>
      </c>
      <c r="H98" s="7"/>
      <c r="I98" s="7"/>
      <c r="J98" s="7"/>
      <c r="K98" s="7"/>
      <c r="L98" s="12">
        <v>125205</v>
      </c>
      <c r="M98" s="12">
        <f t="shared" si="3"/>
        <v>125205</v>
      </c>
    </row>
    <row r="99" spans="1:13" ht="45" customHeight="1" x14ac:dyDescent="0.3">
      <c r="A99" s="6">
        <v>95</v>
      </c>
      <c r="B99" s="10" t="s">
        <v>127</v>
      </c>
      <c r="C99" s="10" t="s">
        <v>127</v>
      </c>
      <c r="D99" s="11" t="s">
        <v>217</v>
      </c>
      <c r="E99" s="11">
        <v>2</v>
      </c>
      <c r="F99" s="12">
        <v>464299</v>
      </c>
      <c r="G99" s="12">
        <f t="shared" si="2"/>
        <v>928598</v>
      </c>
      <c r="H99" s="7"/>
      <c r="I99" s="7"/>
      <c r="J99" s="7"/>
      <c r="K99" s="7"/>
      <c r="L99" s="12">
        <v>464299</v>
      </c>
      <c r="M99" s="12">
        <f t="shared" si="3"/>
        <v>928598</v>
      </c>
    </row>
    <row r="100" spans="1:13" ht="43.2" customHeight="1" x14ac:dyDescent="0.3">
      <c r="A100" s="6">
        <v>96</v>
      </c>
      <c r="B100" s="10" t="s">
        <v>128</v>
      </c>
      <c r="C100" s="15" t="s">
        <v>128</v>
      </c>
      <c r="D100" s="11" t="s">
        <v>217</v>
      </c>
      <c r="E100" s="11">
        <v>1</v>
      </c>
      <c r="F100" s="12">
        <v>674816</v>
      </c>
      <c r="G100" s="12">
        <f t="shared" si="2"/>
        <v>674816</v>
      </c>
      <c r="H100" s="7"/>
      <c r="I100" s="7"/>
      <c r="J100" s="7"/>
      <c r="K100" s="7"/>
      <c r="L100" s="12">
        <v>674816</v>
      </c>
      <c r="M100" s="12">
        <f t="shared" si="3"/>
        <v>674816</v>
      </c>
    </row>
    <row r="101" spans="1:13" ht="27.6" customHeight="1" x14ac:dyDescent="0.3">
      <c r="A101" s="6">
        <v>97</v>
      </c>
      <c r="B101" s="10" t="s">
        <v>129</v>
      </c>
      <c r="C101" s="10" t="s">
        <v>129</v>
      </c>
      <c r="D101" s="11" t="s">
        <v>217</v>
      </c>
      <c r="E101" s="11">
        <v>1</v>
      </c>
      <c r="F101" s="12">
        <v>165638</v>
      </c>
      <c r="G101" s="12">
        <f t="shared" si="2"/>
        <v>165638</v>
      </c>
      <c r="H101" s="7"/>
      <c r="I101" s="7"/>
      <c r="J101" s="7"/>
      <c r="K101" s="7"/>
      <c r="L101" s="12">
        <v>165638</v>
      </c>
      <c r="M101" s="12">
        <f t="shared" si="3"/>
        <v>165638</v>
      </c>
    </row>
    <row r="102" spans="1:13" ht="27.6" customHeight="1" x14ac:dyDescent="0.3">
      <c r="A102" s="6">
        <v>98</v>
      </c>
      <c r="B102" s="10" t="s">
        <v>130</v>
      </c>
      <c r="C102" s="10" t="s">
        <v>130</v>
      </c>
      <c r="D102" s="11" t="s">
        <v>217</v>
      </c>
      <c r="E102" s="11">
        <v>2</v>
      </c>
      <c r="F102" s="12">
        <v>147039</v>
      </c>
      <c r="G102" s="12">
        <f t="shared" si="2"/>
        <v>294078</v>
      </c>
      <c r="H102" s="7"/>
      <c r="I102" s="7"/>
      <c r="J102" s="7"/>
      <c r="K102" s="7"/>
      <c r="L102" s="12">
        <v>147039</v>
      </c>
      <c r="M102" s="12">
        <f t="shared" si="3"/>
        <v>294078</v>
      </c>
    </row>
    <row r="103" spans="1:13" ht="27.6" customHeight="1" x14ac:dyDescent="0.3">
      <c r="A103" s="6">
        <v>99</v>
      </c>
      <c r="B103" s="10" t="s">
        <v>131</v>
      </c>
      <c r="C103" s="10" t="s">
        <v>131</v>
      </c>
      <c r="D103" s="11" t="s">
        <v>217</v>
      </c>
      <c r="E103" s="11">
        <v>1</v>
      </c>
      <c r="F103" s="12">
        <v>295695</v>
      </c>
      <c r="G103" s="12">
        <f t="shared" si="2"/>
        <v>295695</v>
      </c>
      <c r="H103" s="7"/>
      <c r="I103" s="7"/>
      <c r="J103" s="7"/>
      <c r="K103" s="7"/>
      <c r="L103" s="12">
        <v>295695</v>
      </c>
      <c r="M103" s="12">
        <f t="shared" si="3"/>
        <v>295695</v>
      </c>
    </row>
    <row r="104" spans="1:13" ht="27.6" customHeight="1" x14ac:dyDescent="0.3">
      <c r="A104" s="6">
        <v>100</v>
      </c>
      <c r="B104" s="10" t="s">
        <v>132</v>
      </c>
      <c r="C104" s="10" t="s">
        <v>132</v>
      </c>
      <c r="D104" s="11" t="s">
        <v>217</v>
      </c>
      <c r="E104" s="11">
        <v>1</v>
      </c>
      <c r="F104" s="12">
        <v>150180</v>
      </c>
      <c r="G104" s="12">
        <f t="shared" si="2"/>
        <v>150180</v>
      </c>
      <c r="H104" s="7"/>
      <c r="I104" s="7"/>
      <c r="J104" s="7"/>
      <c r="K104" s="7"/>
      <c r="L104" s="12">
        <v>150180</v>
      </c>
      <c r="M104" s="12">
        <f t="shared" si="3"/>
        <v>150180</v>
      </c>
    </row>
    <row r="105" spans="1:13" ht="27.6" customHeight="1" x14ac:dyDescent="0.3">
      <c r="A105" s="6">
        <v>101</v>
      </c>
      <c r="B105" s="10" t="s">
        <v>133</v>
      </c>
      <c r="C105" s="10" t="s">
        <v>133</v>
      </c>
      <c r="D105" s="11" t="s">
        <v>217</v>
      </c>
      <c r="E105" s="11">
        <v>1</v>
      </c>
      <c r="F105" s="12">
        <v>96794</v>
      </c>
      <c r="G105" s="12">
        <f t="shared" si="2"/>
        <v>96794</v>
      </c>
      <c r="H105" s="7"/>
      <c r="I105" s="7"/>
      <c r="J105" s="7"/>
      <c r="K105" s="7"/>
      <c r="L105" s="12">
        <v>96794</v>
      </c>
      <c r="M105" s="12">
        <f t="shared" si="3"/>
        <v>96794</v>
      </c>
    </row>
    <row r="106" spans="1:13" ht="32.4" customHeight="1" x14ac:dyDescent="0.3">
      <c r="A106" s="6">
        <v>102</v>
      </c>
      <c r="B106" s="10" t="s">
        <v>134</v>
      </c>
      <c r="C106" s="15" t="s">
        <v>134</v>
      </c>
      <c r="D106" s="11" t="s">
        <v>215</v>
      </c>
      <c r="E106" s="11">
        <v>2</v>
      </c>
      <c r="F106" s="12">
        <v>108167</v>
      </c>
      <c r="G106" s="12">
        <f t="shared" si="2"/>
        <v>216334</v>
      </c>
      <c r="H106" s="7"/>
      <c r="I106" s="7"/>
      <c r="J106" s="7"/>
      <c r="K106" s="7"/>
      <c r="L106" s="12">
        <v>108167</v>
      </c>
      <c r="M106" s="12">
        <f t="shared" si="3"/>
        <v>216334</v>
      </c>
    </row>
    <row r="107" spans="1:13" ht="40.799999999999997" customHeight="1" x14ac:dyDescent="0.3">
      <c r="A107" s="6">
        <v>103</v>
      </c>
      <c r="B107" s="10" t="s">
        <v>135</v>
      </c>
      <c r="C107" s="10" t="s">
        <v>135</v>
      </c>
      <c r="D107" s="11" t="s">
        <v>16</v>
      </c>
      <c r="E107" s="11">
        <v>2</v>
      </c>
      <c r="F107" s="12">
        <v>91519</v>
      </c>
      <c r="G107" s="12">
        <f t="shared" si="2"/>
        <v>183038</v>
      </c>
      <c r="H107" s="7"/>
      <c r="I107" s="7"/>
      <c r="J107" s="7"/>
      <c r="K107" s="7"/>
      <c r="L107" s="12">
        <v>91519</v>
      </c>
      <c r="M107" s="12">
        <f t="shared" si="3"/>
        <v>183038</v>
      </c>
    </row>
    <row r="108" spans="1:13" ht="42" customHeight="1" x14ac:dyDescent="0.3">
      <c r="A108" s="6">
        <v>104</v>
      </c>
      <c r="B108" s="10" t="s">
        <v>136</v>
      </c>
      <c r="C108" s="10" t="s">
        <v>136</v>
      </c>
      <c r="D108" s="11" t="s">
        <v>16</v>
      </c>
      <c r="E108" s="11">
        <v>2</v>
      </c>
      <c r="F108" s="12">
        <v>191252</v>
      </c>
      <c r="G108" s="12">
        <f t="shared" si="2"/>
        <v>382504</v>
      </c>
      <c r="H108" s="7"/>
      <c r="I108" s="7"/>
      <c r="J108" s="7"/>
      <c r="K108" s="7"/>
      <c r="L108" s="12">
        <v>191252</v>
      </c>
      <c r="M108" s="12">
        <f t="shared" si="3"/>
        <v>382504</v>
      </c>
    </row>
    <row r="109" spans="1:13" ht="36.6" customHeight="1" x14ac:dyDescent="0.3">
      <c r="A109" s="6">
        <v>105</v>
      </c>
      <c r="B109" s="10" t="s">
        <v>137</v>
      </c>
      <c r="C109" s="10" t="s">
        <v>137</v>
      </c>
      <c r="D109" s="11" t="s">
        <v>16</v>
      </c>
      <c r="E109" s="11">
        <v>3</v>
      </c>
      <c r="F109" s="12">
        <v>137166</v>
      </c>
      <c r="G109" s="12">
        <f t="shared" si="2"/>
        <v>411498</v>
      </c>
      <c r="H109" s="7"/>
      <c r="I109" s="7"/>
      <c r="J109" s="7"/>
      <c r="K109" s="7"/>
      <c r="L109" s="12">
        <v>137166</v>
      </c>
      <c r="M109" s="12">
        <f t="shared" si="3"/>
        <v>411498</v>
      </c>
    </row>
    <row r="110" spans="1:13" ht="36.6" customHeight="1" x14ac:dyDescent="0.3">
      <c r="A110" s="6">
        <v>106</v>
      </c>
      <c r="B110" s="10" t="s">
        <v>138</v>
      </c>
      <c r="C110" s="10" t="s">
        <v>138</v>
      </c>
      <c r="D110" s="11" t="s">
        <v>16</v>
      </c>
      <c r="E110" s="11">
        <v>3</v>
      </c>
      <c r="F110" s="12">
        <v>40253</v>
      </c>
      <c r="G110" s="12">
        <f t="shared" si="2"/>
        <v>120759</v>
      </c>
      <c r="H110" s="7"/>
      <c r="I110" s="7"/>
      <c r="J110" s="7"/>
      <c r="K110" s="7"/>
      <c r="L110" s="12">
        <v>40253</v>
      </c>
      <c r="M110" s="12">
        <f t="shared" si="3"/>
        <v>120759</v>
      </c>
    </row>
    <row r="111" spans="1:13" ht="45.6" customHeight="1" x14ac:dyDescent="0.3">
      <c r="A111" s="6">
        <v>107</v>
      </c>
      <c r="B111" s="16" t="s">
        <v>27</v>
      </c>
      <c r="C111" s="16" t="s">
        <v>27</v>
      </c>
      <c r="D111" s="11" t="s">
        <v>217</v>
      </c>
      <c r="E111" s="17">
        <v>2</v>
      </c>
      <c r="F111" s="18">
        <v>519831</v>
      </c>
      <c r="G111" s="18">
        <f t="shared" si="2"/>
        <v>1039662</v>
      </c>
      <c r="H111" s="7"/>
      <c r="I111" s="7"/>
      <c r="J111" s="7"/>
      <c r="K111" s="7"/>
      <c r="L111" s="18">
        <v>519831</v>
      </c>
      <c r="M111" s="18">
        <f t="shared" si="3"/>
        <v>1039662</v>
      </c>
    </row>
    <row r="112" spans="1:13" ht="37.799999999999997" customHeight="1" x14ac:dyDescent="0.3">
      <c r="A112" s="6">
        <v>108</v>
      </c>
      <c r="B112" s="10" t="s">
        <v>139</v>
      </c>
      <c r="C112" s="10" t="s">
        <v>139</v>
      </c>
      <c r="D112" s="11" t="s">
        <v>217</v>
      </c>
      <c r="E112" s="11">
        <v>1</v>
      </c>
      <c r="F112" s="12">
        <v>148635</v>
      </c>
      <c r="G112" s="12">
        <f t="shared" si="2"/>
        <v>148635</v>
      </c>
      <c r="H112" s="7"/>
      <c r="I112" s="7"/>
      <c r="J112" s="7"/>
      <c r="K112" s="7"/>
      <c r="L112" s="12">
        <v>148635</v>
      </c>
      <c r="M112" s="12">
        <f t="shared" si="3"/>
        <v>148635</v>
      </c>
    </row>
    <row r="113" spans="1:13" ht="43.8" customHeight="1" x14ac:dyDescent="0.3">
      <c r="A113" s="6">
        <v>109</v>
      </c>
      <c r="B113" s="10" t="s">
        <v>140</v>
      </c>
      <c r="C113" s="10" t="s">
        <v>140</v>
      </c>
      <c r="D113" s="11" t="s">
        <v>16</v>
      </c>
      <c r="E113" s="11">
        <v>1</v>
      </c>
      <c r="F113" s="12">
        <v>187645</v>
      </c>
      <c r="G113" s="12">
        <f t="shared" si="2"/>
        <v>187645</v>
      </c>
      <c r="H113" s="7"/>
      <c r="I113" s="7"/>
      <c r="J113" s="7"/>
      <c r="K113" s="7"/>
      <c r="L113" s="12">
        <v>187645</v>
      </c>
      <c r="M113" s="12">
        <f t="shared" si="3"/>
        <v>187645</v>
      </c>
    </row>
    <row r="114" spans="1:13" ht="40.799999999999997" customHeight="1" x14ac:dyDescent="0.3">
      <c r="A114" s="6">
        <v>110</v>
      </c>
      <c r="B114" s="10" t="s">
        <v>141</v>
      </c>
      <c r="C114" s="10" t="s">
        <v>141</v>
      </c>
      <c r="D114" s="11" t="s">
        <v>16</v>
      </c>
      <c r="E114" s="11">
        <v>1</v>
      </c>
      <c r="F114" s="12">
        <v>48951</v>
      </c>
      <c r="G114" s="12">
        <f t="shared" si="2"/>
        <v>48951</v>
      </c>
      <c r="H114" s="7"/>
      <c r="I114" s="7"/>
      <c r="J114" s="7"/>
      <c r="K114" s="7"/>
      <c r="L114" s="12">
        <v>48951</v>
      </c>
      <c r="M114" s="12">
        <f t="shared" si="3"/>
        <v>48951</v>
      </c>
    </row>
    <row r="115" spans="1:13" ht="46.2" customHeight="1" x14ac:dyDescent="0.3">
      <c r="A115" s="6">
        <v>111</v>
      </c>
      <c r="B115" s="10" t="s">
        <v>142</v>
      </c>
      <c r="C115" s="10" t="s">
        <v>142</v>
      </c>
      <c r="D115" s="11" t="s">
        <v>16</v>
      </c>
      <c r="E115" s="11">
        <v>1</v>
      </c>
      <c r="F115" s="12">
        <v>288815</v>
      </c>
      <c r="G115" s="12">
        <f t="shared" si="2"/>
        <v>288815</v>
      </c>
      <c r="H115" s="7"/>
      <c r="I115" s="7"/>
      <c r="J115" s="7"/>
      <c r="K115" s="7"/>
      <c r="L115" s="12">
        <v>288815</v>
      </c>
      <c r="M115" s="12">
        <f t="shared" si="3"/>
        <v>288815</v>
      </c>
    </row>
    <row r="116" spans="1:13" ht="45.6" customHeight="1" x14ac:dyDescent="0.3">
      <c r="A116" s="6">
        <v>112</v>
      </c>
      <c r="B116" s="10" t="s">
        <v>143</v>
      </c>
      <c r="C116" s="10" t="s">
        <v>143</v>
      </c>
      <c r="D116" s="11" t="s">
        <v>16</v>
      </c>
      <c r="E116" s="11">
        <v>1</v>
      </c>
      <c r="F116" s="12">
        <v>247286.3</v>
      </c>
      <c r="G116" s="12">
        <f t="shared" si="2"/>
        <v>247286.3</v>
      </c>
      <c r="H116" s="7"/>
      <c r="I116" s="7"/>
      <c r="J116" s="7"/>
      <c r="K116" s="7"/>
      <c r="L116" s="12">
        <v>247286.3</v>
      </c>
      <c r="M116" s="12">
        <f t="shared" si="3"/>
        <v>247286.3</v>
      </c>
    </row>
    <row r="117" spans="1:13" ht="27.6" customHeight="1" x14ac:dyDescent="0.3">
      <c r="A117" s="6">
        <v>113</v>
      </c>
      <c r="B117" s="10" t="s">
        <v>144</v>
      </c>
      <c r="C117" s="10" t="s">
        <v>144</v>
      </c>
      <c r="D117" s="11" t="s">
        <v>217</v>
      </c>
      <c r="E117" s="11">
        <v>15</v>
      </c>
      <c r="F117" s="12">
        <v>56631.199999999997</v>
      </c>
      <c r="G117" s="12">
        <f t="shared" si="2"/>
        <v>849468</v>
      </c>
      <c r="H117" s="7"/>
      <c r="I117" s="7"/>
      <c r="J117" s="7"/>
      <c r="K117" s="7"/>
      <c r="L117" s="12">
        <v>56631.199999999997</v>
      </c>
      <c r="M117" s="12">
        <f t="shared" si="3"/>
        <v>849468</v>
      </c>
    </row>
    <row r="118" spans="1:13" ht="27.6" customHeight="1" x14ac:dyDescent="0.3">
      <c r="A118" s="6">
        <v>114</v>
      </c>
      <c r="B118" s="16" t="s">
        <v>28</v>
      </c>
      <c r="C118" s="16" t="s">
        <v>145</v>
      </c>
      <c r="D118" s="11" t="s">
        <v>217</v>
      </c>
      <c r="E118" s="17">
        <v>1</v>
      </c>
      <c r="F118" s="18">
        <v>40500</v>
      </c>
      <c r="G118" s="18">
        <f t="shared" si="2"/>
        <v>40500</v>
      </c>
      <c r="H118" s="7"/>
      <c r="I118" s="7"/>
      <c r="J118" s="7"/>
      <c r="K118" s="7"/>
      <c r="L118" s="18">
        <v>40500</v>
      </c>
      <c r="M118" s="18">
        <f t="shared" si="3"/>
        <v>40500</v>
      </c>
    </row>
    <row r="119" spans="1:13" ht="39.6" customHeight="1" x14ac:dyDescent="0.3">
      <c r="A119" s="6">
        <v>115</v>
      </c>
      <c r="B119" s="10" t="s">
        <v>146</v>
      </c>
      <c r="C119" s="10" t="s">
        <v>146</v>
      </c>
      <c r="D119" s="11" t="s">
        <v>16</v>
      </c>
      <c r="E119" s="11">
        <v>2</v>
      </c>
      <c r="F119" s="12">
        <v>110662.2</v>
      </c>
      <c r="G119" s="12">
        <f t="shared" si="2"/>
        <v>221324.4</v>
      </c>
      <c r="H119" s="7"/>
      <c r="I119" s="7"/>
      <c r="J119" s="7"/>
      <c r="K119" s="7"/>
      <c r="L119" s="12">
        <v>110662.2</v>
      </c>
      <c r="M119" s="12">
        <f t="shared" si="3"/>
        <v>221324.4</v>
      </c>
    </row>
    <row r="120" spans="1:13" ht="36" customHeight="1" x14ac:dyDescent="0.3">
      <c r="A120" s="6">
        <v>116</v>
      </c>
      <c r="B120" s="10" t="s">
        <v>147</v>
      </c>
      <c r="C120" s="10" t="s">
        <v>147</v>
      </c>
      <c r="D120" s="11" t="s">
        <v>16</v>
      </c>
      <c r="E120" s="11">
        <v>2</v>
      </c>
      <c r="F120" s="12">
        <v>138996</v>
      </c>
      <c r="G120" s="12">
        <f t="shared" si="2"/>
        <v>277992</v>
      </c>
      <c r="H120" s="7"/>
      <c r="I120" s="7"/>
      <c r="J120" s="7"/>
      <c r="K120" s="7"/>
      <c r="L120" s="12">
        <v>138996</v>
      </c>
      <c r="M120" s="12">
        <f t="shared" si="3"/>
        <v>277992</v>
      </c>
    </row>
    <row r="121" spans="1:13" ht="39.6" customHeight="1" x14ac:dyDescent="0.3">
      <c r="A121" s="6">
        <v>117</v>
      </c>
      <c r="B121" s="10" t="s">
        <v>148</v>
      </c>
      <c r="C121" s="10" t="s">
        <v>148</v>
      </c>
      <c r="D121" s="11" t="s">
        <v>217</v>
      </c>
      <c r="E121" s="11">
        <v>5</v>
      </c>
      <c r="F121" s="12">
        <v>40932</v>
      </c>
      <c r="G121" s="12">
        <f t="shared" si="2"/>
        <v>204660</v>
      </c>
      <c r="H121" s="7"/>
      <c r="I121" s="7"/>
      <c r="J121" s="7"/>
      <c r="K121" s="7"/>
      <c r="L121" s="12">
        <v>40932</v>
      </c>
      <c r="M121" s="12">
        <f t="shared" si="3"/>
        <v>204660</v>
      </c>
    </row>
    <row r="122" spans="1:13" ht="50.4" customHeight="1" x14ac:dyDescent="0.3">
      <c r="A122" s="6">
        <v>118</v>
      </c>
      <c r="B122" s="10" t="s">
        <v>149</v>
      </c>
      <c r="C122" s="10" t="s">
        <v>150</v>
      </c>
      <c r="D122" s="11" t="s">
        <v>217</v>
      </c>
      <c r="E122" s="11">
        <v>25</v>
      </c>
      <c r="F122" s="12">
        <v>43791</v>
      </c>
      <c r="G122" s="12">
        <f t="shared" si="2"/>
        <v>1094775</v>
      </c>
      <c r="H122" s="7"/>
      <c r="I122" s="7"/>
      <c r="J122" s="7"/>
      <c r="K122" s="7"/>
      <c r="L122" s="12">
        <v>43791</v>
      </c>
      <c r="M122" s="12">
        <f t="shared" si="3"/>
        <v>1094775</v>
      </c>
    </row>
    <row r="123" spans="1:13" ht="52.8" x14ac:dyDescent="0.3">
      <c r="A123" s="6">
        <v>119</v>
      </c>
      <c r="B123" s="10" t="s">
        <v>151</v>
      </c>
      <c r="C123" s="10" t="s">
        <v>152</v>
      </c>
      <c r="D123" s="11" t="s">
        <v>217</v>
      </c>
      <c r="E123" s="11">
        <v>1</v>
      </c>
      <c r="F123" s="12">
        <v>155824</v>
      </c>
      <c r="G123" s="12">
        <f t="shared" si="2"/>
        <v>155824</v>
      </c>
      <c r="H123" s="7"/>
      <c r="I123" s="7"/>
      <c r="J123" s="7"/>
      <c r="K123" s="7"/>
      <c r="L123" s="12">
        <v>155824</v>
      </c>
      <c r="M123" s="12">
        <f t="shared" si="3"/>
        <v>155824</v>
      </c>
    </row>
    <row r="124" spans="1:13" ht="63" customHeight="1" x14ac:dyDescent="0.3">
      <c r="A124" s="6">
        <v>120</v>
      </c>
      <c r="B124" s="10" t="s">
        <v>153</v>
      </c>
      <c r="C124" s="10" t="s">
        <v>153</v>
      </c>
      <c r="D124" s="11" t="s">
        <v>217</v>
      </c>
      <c r="E124" s="11">
        <v>1</v>
      </c>
      <c r="F124" s="12">
        <v>145321</v>
      </c>
      <c r="G124" s="12">
        <f t="shared" si="2"/>
        <v>145321</v>
      </c>
      <c r="H124" s="7"/>
      <c r="I124" s="7"/>
      <c r="J124" s="7"/>
      <c r="K124" s="7"/>
      <c r="L124" s="12">
        <v>145321</v>
      </c>
      <c r="M124" s="12">
        <f t="shared" si="3"/>
        <v>145321</v>
      </c>
    </row>
    <row r="125" spans="1:13" ht="66" x14ac:dyDescent="0.3">
      <c r="A125" s="6">
        <v>121</v>
      </c>
      <c r="B125" s="10" t="s">
        <v>154</v>
      </c>
      <c r="C125" s="10" t="s">
        <v>154</v>
      </c>
      <c r="D125" s="11" t="s">
        <v>217</v>
      </c>
      <c r="E125" s="11">
        <v>1</v>
      </c>
      <c r="F125" s="12">
        <v>42018</v>
      </c>
      <c r="G125" s="12">
        <f t="shared" si="2"/>
        <v>42018</v>
      </c>
      <c r="H125" s="7"/>
      <c r="I125" s="7"/>
      <c r="J125" s="7"/>
      <c r="K125" s="7"/>
      <c r="L125" s="12">
        <v>42018</v>
      </c>
      <c r="M125" s="12">
        <f t="shared" si="3"/>
        <v>42018</v>
      </c>
    </row>
    <row r="126" spans="1:13" ht="92.4" x14ac:dyDescent="0.3">
      <c r="A126" s="6">
        <v>122</v>
      </c>
      <c r="B126" s="10" t="s">
        <v>155</v>
      </c>
      <c r="C126" s="10" t="s">
        <v>155</v>
      </c>
      <c r="D126" s="11" t="s">
        <v>217</v>
      </c>
      <c r="E126" s="11">
        <v>1</v>
      </c>
      <c r="F126" s="12">
        <v>215066</v>
      </c>
      <c r="G126" s="12">
        <f t="shared" si="2"/>
        <v>215066</v>
      </c>
      <c r="H126" s="7"/>
      <c r="I126" s="7"/>
      <c r="J126" s="7"/>
      <c r="K126" s="7"/>
      <c r="L126" s="12">
        <v>215066</v>
      </c>
      <c r="M126" s="12">
        <f t="shared" si="3"/>
        <v>215066</v>
      </c>
    </row>
    <row r="127" spans="1:13" ht="66" x14ac:dyDescent="0.3">
      <c r="A127" s="6">
        <v>123</v>
      </c>
      <c r="B127" s="10" t="s">
        <v>157</v>
      </c>
      <c r="C127" s="10" t="s">
        <v>156</v>
      </c>
      <c r="D127" s="11" t="s">
        <v>217</v>
      </c>
      <c r="E127" s="11">
        <v>1</v>
      </c>
      <c r="F127" s="12">
        <v>130921</v>
      </c>
      <c r="G127" s="12">
        <f t="shared" si="2"/>
        <v>130921</v>
      </c>
      <c r="H127" s="7"/>
      <c r="I127" s="7"/>
      <c r="J127" s="7"/>
      <c r="K127" s="7"/>
      <c r="L127" s="12">
        <v>130921</v>
      </c>
      <c r="M127" s="12">
        <f t="shared" si="3"/>
        <v>130921</v>
      </c>
    </row>
    <row r="128" spans="1:13" ht="60" customHeight="1" x14ac:dyDescent="0.3">
      <c r="A128" s="6">
        <v>124</v>
      </c>
      <c r="B128" s="10" t="s">
        <v>158</v>
      </c>
      <c r="C128" s="10" t="s">
        <v>158</v>
      </c>
      <c r="D128" s="11" t="s">
        <v>217</v>
      </c>
      <c r="E128" s="11">
        <v>1</v>
      </c>
      <c r="F128" s="12">
        <v>349054</v>
      </c>
      <c r="G128" s="12">
        <f t="shared" si="2"/>
        <v>349054</v>
      </c>
      <c r="H128" s="7"/>
      <c r="I128" s="7"/>
      <c r="J128" s="7"/>
      <c r="K128" s="7"/>
      <c r="L128" s="12">
        <v>349054</v>
      </c>
      <c r="M128" s="12">
        <f t="shared" si="3"/>
        <v>349054</v>
      </c>
    </row>
    <row r="129" spans="1:13" ht="52.8" x14ac:dyDescent="0.3">
      <c r="A129" s="6">
        <v>125</v>
      </c>
      <c r="B129" s="10" t="s">
        <v>159</v>
      </c>
      <c r="C129" s="10" t="s">
        <v>159</v>
      </c>
      <c r="D129" s="11" t="s">
        <v>217</v>
      </c>
      <c r="E129" s="11">
        <v>1</v>
      </c>
      <c r="F129" s="12">
        <v>369103</v>
      </c>
      <c r="G129" s="12">
        <f t="shared" si="2"/>
        <v>369103</v>
      </c>
      <c r="H129" s="7"/>
      <c r="I129" s="7"/>
      <c r="J129" s="7"/>
      <c r="K129" s="7"/>
      <c r="L129" s="12">
        <v>369103</v>
      </c>
      <c r="M129" s="12">
        <f t="shared" si="3"/>
        <v>369103</v>
      </c>
    </row>
    <row r="130" spans="1:13" ht="158.4" x14ac:dyDescent="0.3">
      <c r="A130" s="6">
        <v>126</v>
      </c>
      <c r="B130" s="10" t="s">
        <v>161</v>
      </c>
      <c r="C130" s="10" t="s">
        <v>160</v>
      </c>
      <c r="D130" s="11" t="s">
        <v>217</v>
      </c>
      <c r="E130" s="11">
        <v>1</v>
      </c>
      <c r="F130" s="12">
        <v>587641</v>
      </c>
      <c r="G130" s="12">
        <f t="shared" si="2"/>
        <v>587641</v>
      </c>
      <c r="H130" s="7"/>
      <c r="I130" s="7"/>
      <c r="J130" s="7"/>
      <c r="K130" s="7"/>
      <c r="L130" s="12">
        <v>587641</v>
      </c>
      <c r="M130" s="12">
        <f t="shared" si="3"/>
        <v>587641</v>
      </c>
    </row>
    <row r="131" spans="1:13" ht="127.8" customHeight="1" x14ac:dyDescent="0.3">
      <c r="A131" s="6">
        <v>127</v>
      </c>
      <c r="B131" s="10" t="s">
        <v>162</v>
      </c>
      <c r="C131" s="10" t="s">
        <v>162</v>
      </c>
      <c r="D131" s="11" t="s">
        <v>217</v>
      </c>
      <c r="E131" s="11">
        <v>1</v>
      </c>
      <c r="F131" s="12">
        <v>203475</v>
      </c>
      <c r="G131" s="12">
        <f t="shared" si="2"/>
        <v>203475</v>
      </c>
      <c r="H131" s="7"/>
      <c r="I131" s="7"/>
      <c r="J131" s="7"/>
      <c r="K131" s="7"/>
      <c r="L131" s="12">
        <v>203475</v>
      </c>
      <c r="M131" s="12">
        <f t="shared" si="3"/>
        <v>203475</v>
      </c>
    </row>
    <row r="132" spans="1:13" ht="42" customHeight="1" x14ac:dyDescent="0.3">
      <c r="A132" s="6">
        <v>128</v>
      </c>
      <c r="B132" s="10" t="s">
        <v>163</v>
      </c>
      <c r="C132" s="10" t="s">
        <v>163</v>
      </c>
      <c r="D132" s="11" t="s">
        <v>217</v>
      </c>
      <c r="E132" s="11">
        <v>1</v>
      </c>
      <c r="F132" s="12">
        <v>150085</v>
      </c>
      <c r="G132" s="12">
        <f t="shared" si="2"/>
        <v>150085</v>
      </c>
      <c r="H132" s="7"/>
      <c r="I132" s="7"/>
      <c r="J132" s="7"/>
      <c r="K132" s="7"/>
      <c r="L132" s="12">
        <v>150085</v>
      </c>
      <c r="M132" s="12">
        <f t="shared" si="3"/>
        <v>150085</v>
      </c>
    </row>
    <row r="133" spans="1:13" ht="52.8" x14ac:dyDescent="0.3">
      <c r="A133" s="6">
        <v>129</v>
      </c>
      <c r="B133" s="10" t="s">
        <v>164</v>
      </c>
      <c r="C133" s="10" t="s">
        <v>164</v>
      </c>
      <c r="D133" s="11" t="s">
        <v>217</v>
      </c>
      <c r="E133" s="11">
        <v>1</v>
      </c>
      <c r="F133" s="12">
        <v>271922</v>
      </c>
      <c r="G133" s="12">
        <f t="shared" si="2"/>
        <v>271922</v>
      </c>
      <c r="H133" s="7"/>
      <c r="I133" s="7"/>
      <c r="J133" s="7"/>
      <c r="K133" s="7"/>
      <c r="L133" s="12">
        <v>271922</v>
      </c>
      <c r="M133" s="12">
        <f t="shared" si="3"/>
        <v>271922</v>
      </c>
    </row>
    <row r="134" spans="1:13" ht="26.4" x14ac:dyDescent="0.3">
      <c r="A134" s="6">
        <v>130</v>
      </c>
      <c r="B134" s="10" t="s">
        <v>165</v>
      </c>
      <c r="C134" s="10" t="s">
        <v>165</v>
      </c>
      <c r="D134" s="11" t="s">
        <v>217</v>
      </c>
      <c r="E134" s="11">
        <v>1</v>
      </c>
      <c r="F134" s="12">
        <v>47354</v>
      </c>
      <c r="G134" s="12">
        <f t="shared" ref="G134:G191" si="4">E134*F134</f>
        <v>47354</v>
      </c>
      <c r="H134" s="7"/>
      <c r="I134" s="7"/>
      <c r="J134" s="7"/>
      <c r="K134" s="7"/>
      <c r="L134" s="12">
        <v>47354</v>
      </c>
      <c r="M134" s="12">
        <f t="shared" ref="M134:M191" si="5">E134*L134</f>
        <v>47354</v>
      </c>
    </row>
    <row r="135" spans="1:13" ht="57" customHeight="1" x14ac:dyDescent="0.3">
      <c r="A135" s="6">
        <v>131</v>
      </c>
      <c r="B135" s="10" t="s">
        <v>166</v>
      </c>
      <c r="C135" s="10" t="s">
        <v>168</v>
      </c>
      <c r="D135" s="11" t="s">
        <v>16</v>
      </c>
      <c r="E135" s="11">
        <v>2</v>
      </c>
      <c r="F135" s="12">
        <v>69606</v>
      </c>
      <c r="G135" s="12">
        <f t="shared" si="4"/>
        <v>139212</v>
      </c>
      <c r="H135" s="7"/>
      <c r="I135" s="7"/>
      <c r="J135" s="7"/>
      <c r="K135" s="7"/>
      <c r="L135" s="12">
        <v>69606</v>
      </c>
      <c r="M135" s="12">
        <f t="shared" si="5"/>
        <v>139212</v>
      </c>
    </row>
    <row r="136" spans="1:13" ht="55.2" customHeight="1" x14ac:dyDescent="0.3">
      <c r="A136" s="6">
        <v>132</v>
      </c>
      <c r="B136" s="10" t="s">
        <v>167</v>
      </c>
      <c r="C136" s="10" t="s">
        <v>167</v>
      </c>
      <c r="D136" s="11" t="s">
        <v>16</v>
      </c>
      <c r="E136" s="11">
        <v>2</v>
      </c>
      <c r="F136" s="12">
        <v>76968</v>
      </c>
      <c r="G136" s="12">
        <f t="shared" si="4"/>
        <v>153936</v>
      </c>
      <c r="H136" s="7"/>
      <c r="I136" s="7"/>
      <c r="J136" s="7"/>
      <c r="K136" s="7"/>
      <c r="L136" s="12">
        <v>76968</v>
      </c>
      <c r="M136" s="12">
        <f t="shared" si="5"/>
        <v>153936</v>
      </c>
    </row>
    <row r="137" spans="1:13" ht="34.200000000000003" customHeight="1" x14ac:dyDescent="0.3">
      <c r="A137" s="6">
        <v>133</v>
      </c>
      <c r="B137" s="10" t="s">
        <v>169</v>
      </c>
      <c r="C137" s="10" t="s">
        <v>169</v>
      </c>
      <c r="D137" s="11" t="s">
        <v>16</v>
      </c>
      <c r="E137" s="11">
        <v>1</v>
      </c>
      <c r="F137" s="12">
        <v>28110</v>
      </c>
      <c r="G137" s="12">
        <f t="shared" si="4"/>
        <v>28110</v>
      </c>
      <c r="H137" s="7"/>
      <c r="I137" s="7"/>
      <c r="J137" s="7"/>
      <c r="K137" s="7"/>
      <c r="L137" s="12">
        <v>28110</v>
      </c>
      <c r="M137" s="12">
        <f t="shared" si="5"/>
        <v>28110</v>
      </c>
    </row>
    <row r="138" spans="1:13" ht="31.2" customHeight="1" x14ac:dyDescent="0.3">
      <c r="A138" s="6">
        <v>134</v>
      </c>
      <c r="B138" s="10" t="s">
        <v>170</v>
      </c>
      <c r="C138" s="10" t="s">
        <v>170</v>
      </c>
      <c r="D138" s="11" t="s">
        <v>16</v>
      </c>
      <c r="E138" s="11">
        <v>1</v>
      </c>
      <c r="F138" s="12">
        <v>28110</v>
      </c>
      <c r="G138" s="12">
        <f t="shared" si="4"/>
        <v>28110</v>
      </c>
      <c r="H138" s="7"/>
      <c r="I138" s="7"/>
      <c r="J138" s="7"/>
      <c r="K138" s="7"/>
      <c r="L138" s="12">
        <v>28110</v>
      </c>
      <c r="M138" s="12">
        <f t="shared" si="5"/>
        <v>28110</v>
      </c>
    </row>
    <row r="139" spans="1:13" ht="63" customHeight="1" x14ac:dyDescent="0.3">
      <c r="A139" s="6">
        <v>135</v>
      </c>
      <c r="B139" s="10" t="s">
        <v>171</v>
      </c>
      <c r="C139" s="10" t="s">
        <v>171</v>
      </c>
      <c r="D139" s="11" t="s">
        <v>215</v>
      </c>
      <c r="E139" s="11">
        <v>5</v>
      </c>
      <c r="F139" s="12">
        <v>272095</v>
      </c>
      <c r="G139" s="12">
        <f t="shared" si="4"/>
        <v>1360475</v>
      </c>
      <c r="H139" s="7"/>
      <c r="I139" s="7"/>
      <c r="J139" s="7"/>
      <c r="K139" s="7"/>
      <c r="L139" s="12">
        <v>272095</v>
      </c>
      <c r="M139" s="12">
        <f t="shared" si="5"/>
        <v>1360475</v>
      </c>
    </row>
    <row r="140" spans="1:13" ht="47.4" customHeight="1" x14ac:dyDescent="0.3">
      <c r="A140" s="6">
        <v>136</v>
      </c>
      <c r="B140" s="10" t="s">
        <v>172</v>
      </c>
      <c r="C140" s="10" t="s">
        <v>172</v>
      </c>
      <c r="D140" s="11" t="s">
        <v>217</v>
      </c>
      <c r="E140" s="11">
        <v>1</v>
      </c>
      <c r="F140" s="12">
        <v>23235</v>
      </c>
      <c r="G140" s="12">
        <f t="shared" si="4"/>
        <v>23235</v>
      </c>
      <c r="H140" s="7"/>
      <c r="I140" s="7"/>
      <c r="J140" s="7"/>
      <c r="K140" s="7"/>
      <c r="L140" s="12">
        <v>23235</v>
      </c>
      <c r="M140" s="12">
        <f t="shared" si="5"/>
        <v>23235</v>
      </c>
    </row>
    <row r="141" spans="1:13" ht="49.2" customHeight="1" x14ac:dyDescent="0.3">
      <c r="A141" s="6">
        <v>137</v>
      </c>
      <c r="B141" s="10" t="s">
        <v>176</v>
      </c>
      <c r="C141" s="10" t="s">
        <v>176</v>
      </c>
      <c r="D141" s="11" t="s">
        <v>217</v>
      </c>
      <c r="E141" s="11">
        <v>1</v>
      </c>
      <c r="F141" s="12">
        <v>118036</v>
      </c>
      <c r="G141" s="12">
        <f t="shared" si="4"/>
        <v>118036</v>
      </c>
      <c r="H141" s="7"/>
      <c r="I141" s="7"/>
      <c r="J141" s="7"/>
      <c r="K141" s="7"/>
      <c r="L141" s="12">
        <v>118036</v>
      </c>
      <c r="M141" s="12">
        <f t="shared" si="5"/>
        <v>118036</v>
      </c>
    </row>
    <row r="142" spans="1:13" ht="82.8" customHeight="1" x14ac:dyDescent="0.3">
      <c r="A142" s="6">
        <v>138</v>
      </c>
      <c r="B142" s="10" t="s">
        <v>175</v>
      </c>
      <c r="C142" s="10" t="s">
        <v>175</v>
      </c>
      <c r="D142" s="11" t="s">
        <v>217</v>
      </c>
      <c r="E142" s="11">
        <v>2</v>
      </c>
      <c r="F142" s="12">
        <v>52079</v>
      </c>
      <c r="G142" s="12">
        <f t="shared" si="4"/>
        <v>104158</v>
      </c>
      <c r="H142" s="7"/>
      <c r="I142" s="7"/>
      <c r="J142" s="7"/>
      <c r="K142" s="7"/>
      <c r="L142" s="12">
        <v>52079</v>
      </c>
      <c r="M142" s="12">
        <f t="shared" si="5"/>
        <v>104158</v>
      </c>
    </row>
    <row r="143" spans="1:13" ht="88.2" customHeight="1" x14ac:dyDescent="0.3">
      <c r="A143" s="6">
        <v>139</v>
      </c>
      <c r="B143" s="10" t="s">
        <v>173</v>
      </c>
      <c r="C143" s="10" t="s">
        <v>173</v>
      </c>
      <c r="D143" s="11" t="s">
        <v>215</v>
      </c>
      <c r="E143" s="11">
        <v>2</v>
      </c>
      <c r="F143" s="12">
        <v>225157</v>
      </c>
      <c r="G143" s="12">
        <f t="shared" si="4"/>
        <v>450314</v>
      </c>
      <c r="H143" s="7"/>
      <c r="I143" s="7"/>
      <c r="J143" s="7"/>
      <c r="K143" s="7"/>
      <c r="L143" s="12">
        <v>225157</v>
      </c>
      <c r="M143" s="12">
        <f t="shared" si="5"/>
        <v>450314</v>
      </c>
    </row>
    <row r="144" spans="1:13" ht="72.599999999999994" customHeight="1" x14ac:dyDescent="0.3">
      <c r="A144" s="6">
        <v>140</v>
      </c>
      <c r="B144" s="10" t="s">
        <v>174</v>
      </c>
      <c r="C144" s="10" t="s">
        <v>174</v>
      </c>
      <c r="D144" s="11" t="s">
        <v>217</v>
      </c>
      <c r="E144" s="11">
        <v>3</v>
      </c>
      <c r="F144" s="12">
        <v>44852</v>
      </c>
      <c r="G144" s="12">
        <f t="shared" si="4"/>
        <v>134556</v>
      </c>
      <c r="H144" s="7"/>
      <c r="I144" s="7"/>
      <c r="J144" s="7"/>
      <c r="K144" s="7"/>
      <c r="L144" s="12">
        <v>44852</v>
      </c>
      <c r="M144" s="12">
        <f t="shared" si="5"/>
        <v>134556</v>
      </c>
    </row>
    <row r="145" spans="1:13" ht="81.599999999999994" customHeight="1" x14ac:dyDescent="0.3">
      <c r="A145" s="6">
        <v>141</v>
      </c>
      <c r="B145" s="10" t="s">
        <v>177</v>
      </c>
      <c r="C145" s="10" t="s">
        <v>177</v>
      </c>
      <c r="D145" s="11" t="s">
        <v>215</v>
      </c>
      <c r="E145" s="11">
        <v>2</v>
      </c>
      <c r="F145" s="12">
        <v>315217</v>
      </c>
      <c r="G145" s="12">
        <f t="shared" si="4"/>
        <v>630434</v>
      </c>
      <c r="H145" s="7"/>
      <c r="I145" s="7"/>
      <c r="J145" s="7"/>
      <c r="K145" s="7"/>
      <c r="L145" s="12">
        <v>315217</v>
      </c>
      <c r="M145" s="12">
        <f t="shared" si="5"/>
        <v>630434</v>
      </c>
    </row>
    <row r="146" spans="1:13" ht="106.2" customHeight="1" x14ac:dyDescent="0.3">
      <c r="A146" s="6">
        <v>142</v>
      </c>
      <c r="B146" s="10" t="s">
        <v>178</v>
      </c>
      <c r="C146" s="10" t="s">
        <v>178</v>
      </c>
      <c r="D146" s="11" t="s">
        <v>217</v>
      </c>
      <c r="E146" s="11">
        <v>1</v>
      </c>
      <c r="F146" s="12">
        <v>16424</v>
      </c>
      <c r="G146" s="12">
        <f t="shared" si="4"/>
        <v>16424</v>
      </c>
      <c r="H146" s="7"/>
      <c r="I146" s="7"/>
      <c r="J146" s="7"/>
      <c r="K146" s="7"/>
      <c r="L146" s="12">
        <v>16424</v>
      </c>
      <c r="M146" s="12">
        <f t="shared" si="5"/>
        <v>16424</v>
      </c>
    </row>
    <row r="147" spans="1:13" ht="96.6" customHeight="1" x14ac:dyDescent="0.3">
      <c r="A147" s="6">
        <v>143</v>
      </c>
      <c r="B147" s="10" t="s">
        <v>179</v>
      </c>
      <c r="C147" s="10" t="s">
        <v>179</v>
      </c>
      <c r="D147" s="11" t="s">
        <v>217</v>
      </c>
      <c r="E147" s="11">
        <v>1</v>
      </c>
      <c r="F147" s="12">
        <v>6993</v>
      </c>
      <c r="G147" s="12">
        <f t="shared" si="4"/>
        <v>6993</v>
      </c>
      <c r="H147" s="7"/>
      <c r="I147" s="7"/>
      <c r="J147" s="7"/>
      <c r="K147" s="7"/>
      <c r="L147" s="12">
        <v>6993</v>
      </c>
      <c r="M147" s="12">
        <f t="shared" si="5"/>
        <v>6993</v>
      </c>
    </row>
    <row r="148" spans="1:13" ht="121.8" customHeight="1" x14ac:dyDescent="0.3">
      <c r="A148" s="6">
        <v>144</v>
      </c>
      <c r="B148" s="10" t="s">
        <v>180</v>
      </c>
      <c r="C148" s="10" t="s">
        <v>180</v>
      </c>
      <c r="D148" s="11" t="s">
        <v>215</v>
      </c>
      <c r="E148" s="11">
        <v>5</v>
      </c>
      <c r="F148" s="12">
        <v>92320</v>
      </c>
      <c r="G148" s="12">
        <f t="shared" si="4"/>
        <v>461600</v>
      </c>
      <c r="H148" s="7"/>
      <c r="I148" s="7"/>
      <c r="J148" s="7"/>
      <c r="K148" s="7"/>
      <c r="L148" s="12">
        <v>92320</v>
      </c>
      <c r="M148" s="12">
        <f t="shared" si="5"/>
        <v>461600</v>
      </c>
    </row>
    <row r="149" spans="1:13" ht="27.6" customHeight="1" x14ac:dyDescent="0.3">
      <c r="A149" s="6">
        <v>145</v>
      </c>
      <c r="B149" s="10" t="s">
        <v>29</v>
      </c>
      <c r="C149" s="10" t="s">
        <v>181</v>
      </c>
      <c r="D149" s="11" t="s">
        <v>217</v>
      </c>
      <c r="E149" s="11">
        <v>1</v>
      </c>
      <c r="F149" s="12">
        <v>28967</v>
      </c>
      <c r="G149" s="12">
        <f t="shared" si="4"/>
        <v>28967</v>
      </c>
      <c r="H149" s="7"/>
      <c r="I149" s="7"/>
      <c r="J149" s="7"/>
      <c r="K149" s="7"/>
      <c r="L149" s="12">
        <v>28967</v>
      </c>
      <c r="M149" s="12">
        <f t="shared" si="5"/>
        <v>28967</v>
      </c>
    </row>
    <row r="150" spans="1:13" ht="27.6" customHeight="1" x14ac:dyDescent="0.3">
      <c r="A150" s="6">
        <v>146</v>
      </c>
      <c r="B150" s="10" t="s">
        <v>30</v>
      </c>
      <c r="C150" s="10" t="s">
        <v>182</v>
      </c>
      <c r="D150" s="11" t="s">
        <v>16</v>
      </c>
      <c r="E150" s="11">
        <v>10</v>
      </c>
      <c r="F150" s="12">
        <v>4528</v>
      </c>
      <c r="G150" s="12">
        <f t="shared" si="4"/>
        <v>45280</v>
      </c>
      <c r="H150" s="7"/>
      <c r="I150" s="7"/>
      <c r="J150" s="7"/>
      <c r="K150" s="7"/>
      <c r="L150" s="12">
        <v>4528</v>
      </c>
      <c r="M150" s="12">
        <f t="shared" si="5"/>
        <v>45280</v>
      </c>
    </row>
    <row r="151" spans="1:13" ht="27.6" customHeight="1" x14ac:dyDescent="0.3">
      <c r="A151" s="6">
        <v>147</v>
      </c>
      <c r="B151" s="10" t="s">
        <v>31</v>
      </c>
      <c r="C151" s="10" t="s">
        <v>216</v>
      </c>
      <c r="D151" s="11" t="s">
        <v>215</v>
      </c>
      <c r="E151" s="11">
        <v>10</v>
      </c>
      <c r="F151" s="12">
        <v>2460</v>
      </c>
      <c r="G151" s="12">
        <f t="shared" si="4"/>
        <v>24600</v>
      </c>
      <c r="H151" s="7"/>
      <c r="I151" s="7"/>
      <c r="J151" s="7"/>
      <c r="K151" s="7"/>
      <c r="L151" s="12">
        <v>2460</v>
      </c>
      <c r="M151" s="12">
        <f t="shared" si="5"/>
        <v>24600</v>
      </c>
    </row>
    <row r="152" spans="1:13" ht="27.6" customHeight="1" x14ac:dyDescent="0.3">
      <c r="A152" s="6">
        <v>148</v>
      </c>
      <c r="B152" s="10" t="s">
        <v>32</v>
      </c>
      <c r="C152" s="10" t="s">
        <v>183</v>
      </c>
      <c r="D152" s="11" t="s">
        <v>218</v>
      </c>
      <c r="E152" s="11">
        <v>2</v>
      </c>
      <c r="F152" s="12">
        <v>2789</v>
      </c>
      <c r="G152" s="12">
        <f t="shared" si="4"/>
        <v>5578</v>
      </c>
      <c r="H152" s="7"/>
      <c r="I152" s="7"/>
      <c r="J152" s="7"/>
      <c r="K152" s="7"/>
      <c r="L152" s="12">
        <v>2789</v>
      </c>
      <c r="M152" s="12">
        <f t="shared" si="5"/>
        <v>5578</v>
      </c>
    </row>
    <row r="153" spans="1:13" ht="49.2" customHeight="1" x14ac:dyDescent="0.3">
      <c r="A153" s="6">
        <v>149</v>
      </c>
      <c r="B153" s="10" t="s">
        <v>184</v>
      </c>
      <c r="C153" s="10" t="s">
        <v>33</v>
      </c>
      <c r="D153" s="11" t="s">
        <v>217</v>
      </c>
      <c r="E153" s="11">
        <v>5</v>
      </c>
      <c r="F153" s="12">
        <v>68000</v>
      </c>
      <c r="G153" s="12">
        <f t="shared" si="4"/>
        <v>340000</v>
      </c>
      <c r="H153" s="7"/>
      <c r="I153" s="7"/>
      <c r="J153" s="7"/>
      <c r="K153" s="7"/>
      <c r="L153" s="12">
        <v>68000</v>
      </c>
      <c r="M153" s="12">
        <f t="shared" si="5"/>
        <v>340000</v>
      </c>
    </row>
    <row r="154" spans="1:13" ht="56.4" customHeight="1" x14ac:dyDescent="0.3">
      <c r="A154" s="6">
        <v>150</v>
      </c>
      <c r="B154" s="10" t="s">
        <v>34</v>
      </c>
      <c r="C154" s="10" t="s">
        <v>34</v>
      </c>
      <c r="D154" s="11" t="s">
        <v>217</v>
      </c>
      <c r="E154" s="11">
        <v>2</v>
      </c>
      <c r="F154" s="12">
        <v>41000</v>
      </c>
      <c r="G154" s="12">
        <f t="shared" si="4"/>
        <v>82000</v>
      </c>
      <c r="H154" s="7"/>
      <c r="I154" s="7"/>
      <c r="J154" s="7"/>
      <c r="K154" s="7"/>
      <c r="L154" s="12">
        <v>41000</v>
      </c>
      <c r="M154" s="12">
        <f t="shared" si="5"/>
        <v>82000</v>
      </c>
    </row>
    <row r="155" spans="1:13" ht="27.6" customHeight="1" x14ac:dyDescent="0.3">
      <c r="A155" s="6">
        <v>151</v>
      </c>
      <c r="B155" s="10" t="s">
        <v>35</v>
      </c>
      <c r="C155" s="10" t="s">
        <v>36</v>
      </c>
      <c r="D155" s="11" t="s">
        <v>217</v>
      </c>
      <c r="E155" s="11">
        <v>6</v>
      </c>
      <c r="F155" s="12">
        <v>67500</v>
      </c>
      <c r="G155" s="12">
        <f t="shared" si="4"/>
        <v>405000</v>
      </c>
      <c r="H155" s="7"/>
      <c r="I155" s="7"/>
      <c r="J155" s="7"/>
      <c r="K155" s="7"/>
      <c r="L155" s="12">
        <v>67500</v>
      </c>
      <c r="M155" s="12">
        <f t="shared" si="5"/>
        <v>405000</v>
      </c>
    </row>
    <row r="156" spans="1:13" ht="27.6" customHeight="1" x14ac:dyDescent="0.3">
      <c r="A156" s="6">
        <v>152</v>
      </c>
      <c r="B156" s="10" t="s">
        <v>37</v>
      </c>
      <c r="C156" s="10" t="s">
        <v>38</v>
      </c>
      <c r="D156" s="11" t="s">
        <v>16</v>
      </c>
      <c r="E156" s="11">
        <v>3</v>
      </c>
      <c r="F156" s="12">
        <v>67500</v>
      </c>
      <c r="G156" s="12">
        <f t="shared" si="4"/>
        <v>202500</v>
      </c>
      <c r="H156" s="7"/>
      <c r="I156" s="7"/>
      <c r="J156" s="7"/>
      <c r="K156" s="7"/>
      <c r="L156" s="12">
        <v>67500</v>
      </c>
      <c r="M156" s="12">
        <f t="shared" si="5"/>
        <v>202500</v>
      </c>
    </row>
    <row r="157" spans="1:13" ht="27.6" customHeight="1" x14ac:dyDescent="0.3">
      <c r="A157" s="6">
        <v>153</v>
      </c>
      <c r="B157" s="10" t="s">
        <v>39</v>
      </c>
      <c r="C157" s="10" t="s">
        <v>40</v>
      </c>
      <c r="D157" s="11" t="s">
        <v>16</v>
      </c>
      <c r="E157" s="11">
        <v>1</v>
      </c>
      <c r="F157" s="12">
        <v>67500</v>
      </c>
      <c r="G157" s="12">
        <f t="shared" si="4"/>
        <v>67500</v>
      </c>
      <c r="H157" s="7"/>
      <c r="I157" s="7"/>
      <c r="J157" s="7"/>
      <c r="K157" s="7"/>
      <c r="L157" s="12">
        <v>67500</v>
      </c>
      <c r="M157" s="12">
        <f t="shared" si="5"/>
        <v>67500</v>
      </c>
    </row>
    <row r="158" spans="1:13" ht="27.6" customHeight="1" x14ac:dyDescent="0.3">
      <c r="A158" s="6">
        <v>154</v>
      </c>
      <c r="B158" s="10" t="s">
        <v>41</v>
      </c>
      <c r="C158" s="10" t="s">
        <v>42</v>
      </c>
      <c r="D158" s="11" t="s">
        <v>16</v>
      </c>
      <c r="E158" s="11">
        <v>1</v>
      </c>
      <c r="F158" s="12">
        <v>67500</v>
      </c>
      <c r="G158" s="12">
        <f t="shared" si="4"/>
        <v>67500</v>
      </c>
      <c r="H158" s="7"/>
      <c r="I158" s="7"/>
      <c r="J158" s="7"/>
      <c r="K158" s="7"/>
      <c r="L158" s="12">
        <v>67500</v>
      </c>
      <c r="M158" s="12">
        <f t="shared" si="5"/>
        <v>67500</v>
      </c>
    </row>
    <row r="159" spans="1:13" ht="27.6" customHeight="1" x14ac:dyDescent="0.3">
      <c r="A159" s="6">
        <v>155</v>
      </c>
      <c r="B159" s="10" t="s">
        <v>43</v>
      </c>
      <c r="C159" s="10" t="s">
        <v>44</v>
      </c>
      <c r="D159" s="11" t="s">
        <v>16</v>
      </c>
      <c r="E159" s="11">
        <v>1</v>
      </c>
      <c r="F159" s="12">
        <v>67500</v>
      </c>
      <c r="G159" s="12">
        <f t="shared" si="4"/>
        <v>67500</v>
      </c>
      <c r="H159" s="7"/>
      <c r="I159" s="7"/>
      <c r="J159" s="7"/>
      <c r="K159" s="7"/>
      <c r="L159" s="12">
        <v>67500</v>
      </c>
      <c r="M159" s="12">
        <f t="shared" si="5"/>
        <v>67500</v>
      </c>
    </row>
    <row r="160" spans="1:13" ht="27.6" customHeight="1" x14ac:dyDescent="0.3">
      <c r="A160" s="6">
        <v>156</v>
      </c>
      <c r="B160" s="10" t="s">
        <v>185</v>
      </c>
      <c r="C160" s="10" t="s">
        <v>185</v>
      </c>
      <c r="D160" s="11" t="s">
        <v>16</v>
      </c>
      <c r="E160" s="11">
        <v>2</v>
      </c>
      <c r="F160" s="12">
        <v>123000</v>
      </c>
      <c r="G160" s="12">
        <f t="shared" si="4"/>
        <v>246000</v>
      </c>
      <c r="H160" s="7"/>
      <c r="I160" s="7"/>
      <c r="J160" s="7"/>
      <c r="K160" s="7"/>
      <c r="L160" s="12">
        <v>123000</v>
      </c>
      <c r="M160" s="12">
        <f t="shared" si="5"/>
        <v>246000</v>
      </c>
    </row>
    <row r="161" spans="1:13" ht="47.4" customHeight="1" x14ac:dyDescent="0.3">
      <c r="A161" s="6">
        <v>157</v>
      </c>
      <c r="B161" s="10" t="s">
        <v>186</v>
      </c>
      <c r="C161" s="10" t="s">
        <v>186</v>
      </c>
      <c r="D161" s="11" t="s">
        <v>217</v>
      </c>
      <c r="E161" s="11">
        <v>1</v>
      </c>
      <c r="F161" s="12">
        <v>575276</v>
      </c>
      <c r="G161" s="12">
        <f t="shared" si="4"/>
        <v>575276</v>
      </c>
      <c r="H161" s="7"/>
      <c r="I161" s="7"/>
      <c r="J161" s="7"/>
      <c r="K161" s="7"/>
      <c r="L161" s="12">
        <v>575276</v>
      </c>
      <c r="M161" s="12">
        <f t="shared" si="5"/>
        <v>575276</v>
      </c>
    </row>
    <row r="162" spans="1:13" ht="27.6" customHeight="1" x14ac:dyDescent="0.3">
      <c r="A162" s="6">
        <v>158</v>
      </c>
      <c r="B162" s="10" t="s">
        <v>187</v>
      </c>
      <c r="C162" s="10" t="s">
        <v>187</v>
      </c>
      <c r="D162" s="11" t="s">
        <v>217</v>
      </c>
      <c r="E162" s="11">
        <v>2</v>
      </c>
      <c r="F162" s="12">
        <v>62000</v>
      </c>
      <c r="G162" s="12">
        <f t="shared" si="4"/>
        <v>124000</v>
      </c>
      <c r="H162" s="7"/>
      <c r="I162" s="7"/>
      <c r="J162" s="7"/>
      <c r="K162" s="7"/>
      <c r="L162" s="12">
        <v>62000</v>
      </c>
      <c r="M162" s="12">
        <f t="shared" si="5"/>
        <v>124000</v>
      </c>
    </row>
    <row r="163" spans="1:13" ht="37.799999999999997" customHeight="1" x14ac:dyDescent="0.3">
      <c r="A163" s="6">
        <v>159</v>
      </c>
      <c r="B163" s="10" t="s">
        <v>188</v>
      </c>
      <c r="C163" s="10" t="s">
        <v>188</v>
      </c>
      <c r="D163" s="11" t="s">
        <v>16</v>
      </c>
      <c r="E163" s="11">
        <v>1</v>
      </c>
      <c r="F163" s="12">
        <v>53724</v>
      </c>
      <c r="G163" s="12">
        <f t="shared" si="4"/>
        <v>53724</v>
      </c>
      <c r="H163" s="7"/>
      <c r="I163" s="7"/>
      <c r="J163" s="7"/>
      <c r="K163" s="7"/>
      <c r="L163" s="12">
        <v>53724</v>
      </c>
      <c r="M163" s="12">
        <f t="shared" si="5"/>
        <v>53724</v>
      </c>
    </row>
    <row r="164" spans="1:13" ht="43.8" customHeight="1" x14ac:dyDescent="0.3">
      <c r="A164" s="6">
        <v>160</v>
      </c>
      <c r="B164" s="10" t="s">
        <v>189</v>
      </c>
      <c r="C164" s="10" t="s">
        <v>189</v>
      </c>
      <c r="D164" s="11" t="s">
        <v>16</v>
      </c>
      <c r="E164" s="11">
        <v>1</v>
      </c>
      <c r="F164" s="12">
        <v>53724</v>
      </c>
      <c r="G164" s="12">
        <f t="shared" si="4"/>
        <v>53724</v>
      </c>
      <c r="H164" s="7"/>
      <c r="I164" s="7"/>
      <c r="J164" s="7"/>
      <c r="K164" s="7"/>
      <c r="L164" s="12">
        <v>53724</v>
      </c>
      <c r="M164" s="12">
        <f t="shared" si="5"/>
        <v>53724</v>
      </c>
    </row>
    <row r="165" spans="1:13" ht="52.2" customHeight="1" x14ac:dyDescent="0.3">
      <c r="A165" s="6">
        <v>161</v>
      </c>
      <c r="B165" s="10" t="s">
        <v>190</v>
      </c>
      <c r="C165" s="10" t="s">
        <v>190</v>
      </c>
      <c r="D165" s="11" t="s">
        <v>16</v>
      </c>
      <c r="E165" s="11">
        <v>1</v>
      </c>
      <c r="F165" s="12">
        <v>53724</v>
      </c>
      <c r="G165" s="12">
        <f t="shared" si="4"/>
        <v>53724</v>
      </c>
      <c r="H165" s="7"/>
      <c r="I165" s="7"/>
      <c r="J165" s="7"/>
      <c r="K165" s="7"/>
      <c r="L165" s="12">
        <v>53724</v>
      </c>
      <c r="M165" s="12">
        <f t="shared" si="5"/>
        <v>53724</v>
      </c>
    </row>
    <row r="166" spans="1:13" ht="27.6" customHeight="1" x14ac:dyDescent="0.3">
      <c r="A166" s="6">
        <v>162</v>
      </c>
      <c r="B166" s="10" t="s">
        <v>191</v>
      </c>
      <c r="C166" s="10" t="s">
        <v>191</v>
      </c>
      <c r="D166" s="11" t="s">
        <v>16</v>
      </c>
      <c r="E166" s="11">
        <v>1</v>
      </c>
      <c r="F166" s="12">
        <v>53724</v>
      </c>
      <c r="G166" s="12">
        <f t="shared" si="4"/>
        <v>53724</v>
      </c>
      <c r="H166" s="7"/>
      <c r="I166" s="7"/>
      <c r="J166" s="7"/>
      <c r="K166" s="7"/>
      <c r="L166" s="12">
        <v>53724</v>
      </c>
      <c r="M166" s="12">
        <f t="shared" si="5"/>
        <v>53724</v>
      </c>
    </row>
    <row r="167" spans="1:13" ht="27.6" customHeight="1" x14ac:dyDescent="0.3">
      <c r="A167" s="6">
        <v>163</v>
      </c>
      <c r="B167" s="10" t="s">
        <v>192</v>
      </c>
      <c r="C167" s="10" t="s">
        <v>192</v>
      </c>
      <c r="D167" s="11" t="s">
        <v>16</v>
      </c>
      <c r="E167" s="11">
        <v>1</v>
      </c>
      <c r="F167" s="12">
        <v>43560</v>
      </c>
      <c r="G167" s="12">
        <f t="shared" si="4"/>
        <v>43560</v>
      </c>
      <c r="H167" s="7"/>
      <c r="I167" s="7"/>
      <c r="J167" s="7"/>
      <c r="K167" s="7"/>
      <c r="L167" s="12">
        <v>43560</v>
      </c>
      <c r="M167" s="12">
        <f t="shared" si="5"/>
        <v>43560</v>
      </c>
    </row>
    <row r="168" spans="1:13" ht="27.6" customHeight="1" x14ac:dyDescent="0.3">
      <c r="A168" s="6">
        <v>164</v>
      </c>
      <c r="B168" s="10" t="s">
        <v>193</v>
      </c>
      <c r="C168" s="10" t="s">
        <v>193</v>
      </c>
      <c r="D168" s="11" t="s">
        <v>16</v>
      </c>
      <c r="E168" s="11">
        <v>1</v>
      </c>
      <c r="F168" s="12">
        <v>120952</v>
      </c>
      <c r="G168" s="12">
        <f t="shared" si="4"/>
        <v>120952</v>
      </c>
      <c r="H168" s="7"/>
      <c r="I168" s="7"/>
      <c r="J168" s="7"/>
      <c r="K168" s="7"/>
      <c r="L168" s="12">
        <v>120952</v>
      </c>
      <c r="M168" s="12">
        <f t="shared" si="5"/>
        <v>120952</v>
      </c>
    </row>
    <row r="169" spans="1:13" ht="27.6" customHeight="1" x14ac:dyDescent="0.3">
      <c r="A169" s="6">
        <v>165</v>
      </c>
      <c r="B169" s="10" t="s">
        <v>194</v>
      </c>
      <c r="C169" s="10" t="s">
        <v>194</v>
      </c>
      <c r="D169" s="11" t="s">
        <v>16</v>
      </c>
      <c r="E169" s="11">
        <v>1</v>
      </c>
      <c r="F169" s="12">
        <v>120952</v>
      </c>
      <c r="G169" s="12">
        <f t="shared" si="4"/>
        <v>120952</v>
      </c>
      <c r="H169" s="7"/>
      <c r="I169" s="7"/>
      <c r="J169" s="7"/>
      <c r="K169" s="7"/>
      <c r="L169" s="12">
        <v>120952</v>
      </c>
      <c r="M169" s="12">
        <f t="shared" si="5"/>
        <v>120952</v>
      </c>
    </row>
    <row r="170" spans="1:13" ht="27.6" customHeight="1" x14ac:dyDescent="0.3">
      <c r="A170" s="6">
        <v>166</v>
      </c>
      <c r="B170" s="10" t="s">
        <v>195</v>
      </c>
      <c r="C170" s="10" t="s">
        <v>195</v>
      </c>
      <c r="D170" s="11" t="s">
        <v>16</v>
      </c>
      <c r="E170" s="11">
        <v>4</v>
      </c>
      <c r="F170" s="12">
        <v>98010</v>
      </c>
      <c r="G170" s="12">
        <f t="shared" si="4"/>
        <v>392040</v>
      </c>
      <c r="H170" s="7"/>
      <c r="I170" s="7"/>
      <c r="J170" s="7"/>
      <c r="K170" s="7"/>
      <c r="L170" s="12">
        <v>98010</v>
      </c>
      <c r="M170" s="12">
        <f t="shared" si="5"/>
        <v>392040</v>
      </c>
    </row>
    <row r="171" spans="1:13" ht="27.6" customHeight="1" x14ac:dyDescent="0.3">
      <c r="A171" s="6">
        <v>167</v>
      </c>
      <c r="B171" s="10" t="s">
        <v>196</v>
      </c>
      <c r="C171" s="10" t="s">
        <v>196</v>
      </c>
      <c r="D171" s="11" t="s">
        <v>16</v>
      </c>
      <c r="E171" s="11">
        <v>2</v>
      </c>
      <c r="F171" s="12">
        <v>117743</v>
      </c>
      <c r="G171" s="12">
        <f t="shared" si="4"/>
        <v>235486</v>
      </c>
      <c r="H171" s="7"/>
      <c r="I171" s="7"/>
      <c r="J171" s="7"/>
      <c r="K171" s="7"/>
      <c r="L171" s="12">
        <v>117743</v>
      </c>
      <c r="M171" s="12">
        <f t="shared" si="5"/>
        <v>235486</v>
      </c>
    </row>
    <row r="172" spans="1:13" ht="27.6" customHeight="1" x14ac:dyDescent="0.3">
      <c r="A172" s="6">
        <v>168</v>
      </c>
      <c r="B172" s="10" t="s">
        <v>197</v>
      </c>
      <c r="C172" s="10" t="s">
        <v>197</v>
      </c>
      <c r="D172" s="11" t="s">
        <v>16</v>
      </c>
      <c r="E172" s="11">
        <v>4</v>
      </c>
      <c r="F172" s="12">
        <v>83490</v>
      </c>
      <c r="G172" s="12">
        <f t="shared" si="4"/>
        <v>333960</v>
      </c>
      <c r="H172" s="7"/>
      <c r="I172" s="7"/>
      <c r="J172" s="7"/>
      <c r="K172" s="7"/>
      <c r="L172" s="12">
        <v>83490</v>
      </c>
      <c r="M172" s="12">
        <f t="shared" si="5"/>
        <v>333960</v>
      </c>
    </row>
    <row r="173" spans="1:13" ht="46.2" customHeight="1" x14ac:dyDescent="0.3">
      <c r="A173" s="6">
        <v>169</v>
      </c>
      <c r="B173" s="10" t="s">
        <v>198</v>
      </c>
      <c r="C173" s="10" t="s">
        <v>198</v>
      </c>
      <c r="D173" s="11" t="s">
        <v>217</v>
      </c>
      <c r="E173" s="11">
        <v>1</v>
      </c>
      <c r="F173" s="12">
        <v>140157</v>
      </c>
      <c r="G173" s="12">
        <f t="shared" si="4"/>
        <v>140157</v>
      </c>
      <c r="H173" s="7"/>
      <c r="I173" s="7"/>
      <c r="J173" s="7"/>
      <c r="K173" s="7"/>
      <c r="L173" s="12">
        <v>140157</v>
      </c>
      <c r="M173" s="12">
        <f t="shared" si="5"/>
        <v>140157</v>
      </c>
    </row>
    <row r="174" spans="1:13" ht="52.8" customHeight="1" x14ac:dyDescent="0.3">
      <c r="A174" s="6">
        <v>170</v>
      </c>
      <c r="B174" s="10" t="s">
        <v>199</v>
      </c>
      <c r="C174" s="10" t="s">
        <v>199</v>
      </c>
      <c r="D174" s="11" t="s">
        <v>217</v>
      </c>
      <c r="E174" s="11">
        <v>1</v>
      </c>
      <c r="F174" s="12">
        <v>140157</v>
      </c>
      <c r="G174" s="12">
        <f t="shared" si="4"/>
        <v>140157</v>
      </c>
      <c r="H174" s="7"/>
      <c r="I174" s="7"/>
      <c r="J174" s="7"/>
      <c r="K174" s="7"/>
      <c r="L174" s="12">
        <v>140157</v>
      </c>
      <c r="M174" s="12">
        <f t="shared" si="5"/>
        <v>140157</v>
      </c>
    </row>
    <row r="175" spans="1:13" ht="45.6" customHeight="1" x14ac:dyDescent="0.3">
      <c r="A175" s="6">
        <v>171</v>
      </c>
      <c r="B175" s="10" t="s">
        <v>227</v>
      </c>
      <c r="C175" s="10" t="s">
        <v>226</v>
      </c>
      <c r="D175" s="11" t="s">
        <v>217</v>
      </c>
      <c r="E175" s="11">
        <v>1</v>
      </c>
      <c r="F175" s="12">
        <v>234826</v>
      </c>
      <c r="G175" s="12">
        <f t="shared" si="4"/>
        <v>234826</v>
      </c>
      <c r="H175" s="7"/>
      <c r="I175" s="7"/>
      <c r="J175" s="7"/>
      <c r="K175" s="7"/>
      <c r="L175" s="12">
        <v>234826</v>
      </c>
      <c r="M175" s="12">
        <f t="shared" si="5"/>
        <v>234826</v>
      </c>
    </row>
    <row r="176" spans="1:13" ht="37.200000000000003" customHeight="1" x14ac:dyDescent="0.3">
      <c r="A176" s="6">
        <v>172</v>
      </c>
      <c r="B176" s="10" t="s">
        <v>200</v>
      </c>
      <c r="C176" s="10" t="s">
        <v>200</v>
      </c>
      <c r="D176" s="11" t="s">
        <v>217</v>
      </c>
      <c r="E176" s="11">
        <v>1</v>
      </c>
      <c r="F176" s="12">
        <v>99131</v>
      </c>
      <c r="G176" s="12">
        <f t="shared" si="4"/>
        <v>99131</v>
      </c>
      <c r="H176" s="7"/>
      <c r="I176" s="7"/>
      <c r="J176" s="7"/>
      <c r="K176" s="7"/>
      <c r="L176" s="12">
        <v>99131</v>
      </c>
      <c r="M176" s="12">
        <f t="shared" si="5"/>
        <v>99131</v>
      </c>
    </row>
    <row r="177" spans="1:13" ht="41.4" customHeight="1" x14ac:dyDescent="0.3">
      <c r="A177" s="6">
        <v>173</v>
      </c>
      <c r="B177" s="10" t="s">
        <v>201</v>
      </c>
      <c r="C177" s="10" t="s">
        <v>201</v>
      </c>
      <c r="D177" s="11" t="s">
        <v>217</v>
      </c>
      <c r="E177" s="11">
        <v>1</v>
      </c>
      <c r="F177" s="12">
        <v>99131</v>
      </c>
      <c r="G177" s="12">
        <f t="shared" si="4"/>
        <v>99131</v>
      </c>
      <c r="H177" s="7"/>
      <c r="I177" s="7"/>
      <c r="J177" s="7"/>
      <c r="K177" s="7"/>
      <c r="L177" s="12">
        <v>99131</v>
      </c>
      <c r="M177" s="12">
        <f t="shared" si="5"/>
        <v>99131</v>
      </c>
    </row>
    <row r="178" spans="1:13" ht="48" customHeight="1" x14ac:dyDescent="0.3">
      <c r="A178" s="6">
        <v>174</v>
      </c>
      <c r="B178" s="10" t="s">
        <v>202</v>
      </c>
      <c r="C178" s="10" t="s">
        <v>202</v>
      </c>
      <c r="D178" s="11" t="s">
        <v>217</v>
      </c>
      <c r="E178" s="11">
        <v>1</v>
      </c>
      <c r="F178" s="12">
        <v>140157</v>
      </c>
      <c r="G178" s="12">
        <f t="shared" si="4"/>
        <v>140157</v>
      </c>
      <c r="H178" s="7"/>
      <c r="I178" s="7"/>
      <c r="J178" s="7"/>
      <c r="K178" s="7"/>
      <c r="L178" s="12">
        <v>140157</v>
      </c>
      <c r="M178" s="12">
        <f t="shared" si="5"/>
        <v>140157</v>
      </c>
    </row>
    <row r="179" spans="1:13" ht="54.6" customHeight="1" x14ac:dyDescent="0.3">
      <c r="A179" s="6">
        <v>175</v>
      </c>
      <c r="B179" s="10" t="s">
        <v>203</v>
      </c>
      <c r="C179" s="10" t="s">
        <v>203</v>
      </c>
      <c r="D179" s="11" t="s">
        <v>217</v>
      </c>
      <c r="E179" s="11">
        <v>1</v>
      </c>
      <c r="F179" s="12">
        <v>140157</v>
      </c>
      <c r="G179" s="12">
        <f t="shared" si="4"/>
        <v>140157</v>
      </c>
      <c r="H179" s="7"/>
      <c r="I179" s="7"/>
      <c r="J179" s="7"/>
      <c r="K179" s="7"/>
      <c r="L179" s="12">
        <v>140157</v>
      </c>
      <c r="M179" s="12">
        <f t="shared" si="5"/>
        <v>140157</v>
      </c>
    </row>
    <row r="180" spans="1:13" ht="35.4" customHeight="1" x14ac:dyDescent="0.3">
      <c r="A180" s="6">
        <v>176</v>
      </c>
      <c r="B180" s="10" t="s">
        <v>204</v>
      </c>
      <c r="C180" s="10" t="s">
        <v>204</v>
      </c>
      <c r="D180" s="11" t="s">
        <v>217</v>
      </c>
      <c r="E180" s="11">
        <v>1</v>
      </c>
      <c r="F180" s="12">
        <v>242381</v>
      </c>
      <c r="G180" s="12">
        <f t="shared" si="4"/>
        <v>242381</v>
      </c>
      <c r="H180" s="7"/>
      <c r="I180" s="7"/>
      <c r="J180" s="7"/>
      <c r="K180" s="7"/>
      <c r="L180" s="12">
        <v>242381</v>
      </c>
      <c r="M180" s="12">
        <f t="shared" si="5"/>
        <v>242381</v>
      </c>
    </row>
    <row r="181" spans="1:13" ht="38.4" customHeight="1" x14ac:dyDescent="0.3">
      <c r="A181" s="6">
        <v>177</v>
      </c>
      <c r="B181" s="10" t="s">
        <v>205</v>
      </c>
      <c r="C181" s="10" t="s">
        <v>205</v>
      </c>
      <c r="D181" s="11" t="s">
        <v>217</v>
      </c>
      <c r="E181" s="11">
        <v>3</v>
      </c>
      <c r="F181" s="12">
        <v>47568</v>
      </c>
      <c r="G181" s="12">
        <f t="shared" si="4"/>
        <v>142704</v>
      </c>
      <c r="H181" s="7"/>
      <c r="I181" s="7"/>
      <c r="J181" s="7"/>
      <c r="K181" s="7"/>
      <c r="L181" s="12">
        <v>47568</v>
      </c>
      <c r="M181" s="12">
        <f t="shared" si="5"/>
        <v>142704</v>
      </c>
    </row>
    <row r="182" spans="1:13" ht="39" customHeight="1" x14ac:dyDescent="0.3">
      <c r="A182" s="6">
        <v>178</v>
      </c>
      <c r="B182" s="10" t="s">
        <v>206</v>
      </c>
      <c r="C182" s="10" t="s">
        <v>206</v>
      </c>
      <c r="D182" s="11" t="s">
        <v>217</v>
      </c>
      <c r="E182" s="11">
        <v>2</v>
      </c>
      <c r="F182" s="12">
        <v>107602</v>
      </c>
      <c r="G182" s="12">
        <f t="shared" si="4"/>
        <v>215204</v>
      </c>
      <c r="H182" s="7"/>
      <c r="I182" s="7"/>
      <c r="J182" s="7"/>
      <c r="K182" s="7"/>
      <c r="L182" s="12">
        <v>107602</v>
      </c>
      <c r="M182" s="12">
        <f t="shared" si="5"/>
        <v>215204</v>
      </c>
    </row>
    <row r="183" spans="1:13" ht="37.200000000000003" customHeight="1" x14ac:dyDescent="0.3">
      <c r="A183" s="6">
        <v>179</v>
      </c>
      <c r="B183" s="10" t="s">
        <v>207</v>
      </c>
      <c r="C183" s="10" t="s">
        <v>207</v>
      </c>
      <c r="D183" s="11" t="s">
        <v>217</v>
      </c>
      <c r="E183" s="11">
        <v>2</v>
      </c>
      <c r="F183" s="12">
        <v>48699</v>
      </c>
      <c r="G183" s="12">
        <f t="shared" si="4"/>
        <v>97398</v>
      </c>
      <c r="H183" s="7"/>
      <c r="I183" s="7"/>
      <c r="J183" s="7"/>
      <c r="K183" s="7"/>
      <c r="L183" s="12">
        <v>48699</v>
      </c>
      <c r="M183" s="12">
        <f t="shared" si="5"/>
        <v>97398</v>
      </c>
    </row>
    <row r="184" spans="1:13" ht="34.200000000000003" customHeight="1" x14ac:dyDescent="0.3">
      <c r="A184" s="6">
        <v>180</v>
      </c>
      <c r="B184" s="10" t="s">
        <v>208</v>
      </c>
      <c r="C184" s="10" t="s">
        <v>208</v>
      </c>
      <c r="D184" s="11" t="s">
        <v>217</v>
      </c>
      <c r="E184" s="11">
        <v>1</v>
      </c>
      <c r="F184" s="12">
        <v>125719</v>
      </c>
      <c r="G184" s="12">
        <f t="shared" si="4"/>
        <v>125719</v>
      </c>
      <c r="H184" s="7"/>
      <c r="I184" s="7"/>
      <c r="J184" s="7"/>
      <c r="K184" s="7"/>
      <c r="L184" s="12">
        <v>125719</v>
      </c>
      <c r="M184" s="12">
        <f t="shared" si="5"/>
        <v>125719</v>
      </c>
    </row>
    <row r="185" spans="1:13" ht="46.8" customHeight="1" x14ac:dyDescent="0.3">
      <c r="A185" s="6">
        <v>181</v>
      </c>
      <c r="B185" s="10" t="s">
        <v>209</v>
      </c>
      <c r="C185" s="10" t="s">
        <v>209</v>
      </c>
      <c r="D185" s="11" t="s">
        <v>217</v>
      </c>
      <c r="E185" s="11">
        <v>1</v>
      </c>
      <c r="F185" s="12">
        <v>63419</v>
      </c>
      <c r="G185" s="12">
        <f t="shared" si="4"/>
        <v>63419</v>
      </c>
      <c r="H185" s="7"/>
      <c r="I185" s="7"/>
      <c r="J185" s="7"/>
      <c r="K185" s="7"/>
      <c r="L185" s="12">
        <v>63419</v>
      </c>
      <c r="M185" s="12">
        <f t="shared" si="5"/>
        <v>63419</v>
      </c>
    </row>
    <row r="186" spans="1:13" ht="27" customHeight="1" x14ac:dyDescent="0.3">
      <c r="A186" s="6">
        <v>182</v>
      </c>
      <c r="B186" s="10" t="s">
        <v>210</v>
      </c>
      <c r="C186" s="10" t="s">
        <v>210</v>
      </c>
      <c r="D186" s="11" t="s">
        <v>217</v>
      </c>
      <c r="E186" s="11">
        <v>1</v>
      </c>
      <c r="F186" s="12">
        <v>123430</v>
      </c>
      <c r="G186" s="12">
        <f t="shared" si="4"/>
        <v>123430</v>
      </c>
      <c r="H186" s="7"/>
      <c r="I186" s="7"/>
      <c r="J186" s="7"/>
      <c r="K186" s="7"/>
      <c r="L186" s="12">
        <v>123430</v>
      </c>
      <c r="M186" s="12">
        <f t="shared" si="5"/>
        <v>123430</v>
      </c>
    </row>
    <row r="187" spans="1:13" ht="27" customHeight="1" x14ac:dyDescent="0.3">
      <c r="A187" s="6">
        <v>183</v>
      </c>
      <c r="B187" s="10" t="s">
        <v>211</v>
      </c>
      <c r="C187" s="10" t="s">
        <v>211</v>
      </c>
      <c r="D187" s="11" t="s">
        <v>217</v>
      </c>
      <c r="E187" s="11">
        <v>1</v>
      </c>
      <c r="F187" s="12">
        <v>6801</v>
      </c>
      <c r="G187" s="12">
        <f t="shared" si="4"/>
        <v>6801</v>
      </c>
      <c r="H187" s="7"/>
      <c r="I187" s="7"/>
      <c r="J187" s="7"/>
      <c r="K187" s="7"/>
      <c r="L187" s="12">
        <v>6801</v>
      </c>
      <c r="M187" s="12">
        <f t="shared" si="5"/>
        <v>6801</v>
      </c>
    </row>
    <row r="188" spans="1:13" ht="27" customHeight="1" x14ac:dyDescent="0.3">
      <c r="A188" s="6">
        <v>184</v>
      </c>
      <c r="B188" s="10" t="s">
        <v>45</v>
      </c>
      <c r="C188" s="10" t="s">
        <v>46</v>
      </c>
      <c r="D188" s="11" t="s">
        <v>217</v>
      </c>
      <c r="E188" s="11">
        <v>1</v>
      </c>
      <c r="F188" s="12">
        <v>59009</v>
      </c>
      <c r="G188" s="12">
        <f t="shared" si="4"/>
        <v>59009</v>
      </c>
      <c r="H188" s="7"/>
      <c r="I188" s="7"/>
      <c r="J188" s="7"/>
      <c r="K188" s="7"/>
      <c r="L188" s="12">
        <v>59009</v>
      </c>
      <c r="M188" s="12">
        <f t="shared" si="5"/>
        <v>59009</v>
      </c>
    </row>
    <row r="189" spans="1:13" ht="27" customHeight="1" x14ac:dyDescent="0.3">
      <c r="A189" s="6">
        <v>185</v>
      </c>
      <c r="B189" s="10" t="s">
        <v>47</v>
      </c>
      <c r="C189" s="10" t="s">
        <v>48</v>
      </c>
      <c r="D189" s="11" t="s">
        <v>217</v>
      </c>
      <c r="E189" s="11">
        <v>1</v>
      </c>
      <c r="F189" s="12">
        <v>59009</v>
      </c>
      <c r="G189" s="12">
        <f t="shared" si="4"/>
        <v>59009</v>
      </c>
      <c r="H189" s="7"/>
      <c r="I189" s="7"/>
      <c r="J189" s="7"/>
      <c r="K189" s="7"/>
      <c r="L189" s="12">
        <v>59009</v>
      </c>
      <c r="M189" s="12">
        <f t="shared" si="5"/>
        <v>59009</v>
      </c>
    </row>
    <row r="190" spans="1:13" ht="27" customHeight="1" x14ac:dyDescent="0.3">
      <c r="A190" s="6">
        <v>186</v>
      </c>
      <c r="B190" s="14" t="s">
        <v>212</v>
      </c>
      <c r="C190" s="14" t="s">
        <v>212</v>
      </c>
      <c r="D190" s="11" t="s">
        <v>217</v>
      </c>
      <c r="E190" s="11">
        <v>1</v>
      </c>
      <c r="F190" s="12">
        <v>59013</v>
      </c>
      <c r="G190" s="12">
        <f t="shared" si="4"/>
        <v>59013</v>
      </c>
      <c r="H190" s="7"/>
      <c r="I190" s="7"/>
      <c r="J190" s="7"/>
      <c r="K190" s="7"/>
      <c r="L190" s="12">
        <v>59013</v>
      </c>
      <c r="M190" s="12">
        <f t="shared" si="5"/>
        <v>59013</v>
      </c>
    </row>
    <row r="191" spans="1:13" ht="33" customHeight="1" x14ac:dyDescent="0.3">
      <c r="A191" s="6">
        <v>187</v>
      </c>
      <c r="B191" s="10" t="s">
        <v>213</v>
      </c>
      <c r="C191" s="10" t="s">
        <v>213</v>
      </c>
      <c r="D191" s="11" t="s">
        <v>16</v>
      </c>
      <c r="E191" s="11">
        <v>3</v>
      </c>
      <c r="F191" s="12">
        <v>79860</v>
      </c>
      <c r="G191" s="12">
        <f t="shared" si="4"/>
        <v>239580</v>
      </c>
      <c r="H191" s="7"/>
      <c r="I191" s="7"/>
      <c r="J191" s="7"/>
      <c r="K191" s="7"/>
      <c r="L191" s="12">
        <v>79860</v>
      </c>
      <c r="M191" s="12">
        <f t="shared" si="5"/>
        <v>239580</v>
      </c>
    </row>
    <row r="192" spans="1:13" ht="27" customHeight="1" x14ac:dyDescent="0.3">
      <c r="A192" s="6">
        <v>188</v>
      </c>
      <c r="B192" s="27" t="s">
        <v>214</v>
      </c>
      <c r="C192" s="27" t="s">
        <v>214</v>
      </c>
      <c r="D192" s="11" t="s">
        <v>16</v>
      </c>
      <c r="E192" s="11">
        <v>3</v>
      </c>
      <c r="F192" s="12">
        <v>150200</v>
      </c>
      <c r="G192" s="12">
        <f>E192*F192</f>
        <v>450600</v>
      </c>
      <c r="H192" s="7"/>
      <c r="I192" s="7"/>
      <c r="J192" s="7"/>
      <c r="K192" s="7"/>
      <c r="L192" s="12">
        <v>150200</v>
      </c>
      <c r="M192" s="12">
        <v>450600</v>
      </c>
    </row>
    <row r="193" spans="1:13" ht="27" customHeight="1" x14ac:dyDescent="0.3">
      <c r="A193" s="6">
        <v>189</v>
      </c>
      <c r="B193" s="10" t="s">
        <v>228</v>
      </c>
      <c r="C193" s="10" t="s">
        <v>229</v>
      </c>
      <c r="D193" s="11" t="s">
        <v>215</v>
      </c>
      <c r="E193" s="11">
        <v>5000</v>
      </c>
      <c r="F193" s="12">
        <v>45</v>
      </c>
      <c r="G193" s="12">
        <f>E193*F193</f>
        <v>225000</v>
      </c>
      <c r="H193" s="7"/>
      <c r="I193" s="7"/>
      <c r="J193" s="7"/>
      <c r="K193" s="7"/>
      <c r="L193" s="12">
        <v>45</v>
      </c>
      <c r="M193" s="12">
        <f>E193*L193</f>
        <v>225000</v>
      </c>
    </row>
    <row r="194" spans="1:13" s="2" customFormat="1" x14ac:dyDescent="0.3">
      <c r="A194" s="8"/>
      <c r="B194" s="8" t="s">
        <v>14</v>
      </c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9">
        <f>SUM(M5:M193)</f>
        <v>38092932.700000003</v>
      </c>
    </row>
  </sheetData>
  <pageMargins left="0" right="0.70866141732283472" top="0" bottom="0" header="0.31496062992125984" footer="0"/>
  <pageSetup paperSize="9" scale="87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</vt:lpstr>
      <vt:lpstr>'Приложение 1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Нуриля Тастанова</dc:creator>
  <cp:lastModifiedBy>Маржан Жумабаева</cp:lastModifiedBy>
  <cp:lastPrinted>2024-08-14T09:10:12Z</cp:lastPrinted>
  <dcterms:created xsi:type="dcterms:W3CDTF">2023-08-15T05:50:01Z</dcterms:created>
  <dcterms:modified xsi:type="dcterms:W3CDTF">2024-08-14T09:10:13Z</dcterms:modified>
</cp:coreProperties>
</file>